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Hamematakan" sheetId="22" state="hidden" r:id="rId6"/>
    <sheet name="Ashkhatavardz" sheetId="11" state="hidden" r:id="rId7"/>
    <sheet name="Komunal" sheetId="12" state="hidden" r:id="rId8"/>
    <sheet name="Khmberi tiv" sheetId="15" state="hidden" r:id="rId9"/>
    <sheet name="Qax" sheetId="21" state="hidden" r:id="rId10"/>
    <sheet name="գն.պլան" sheetId="20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ham.'!$A$1:$F$82</definedName>
    <definedName name="_xlnm.Print_Area" localSheetId="0">'Ekamut-caxs'!$A$1:$E$73</definedName>
    <definedName name="_xlnm.Print_Area" localSheetId="2">'Ekamutneri ham.'!$A$1:$F$65</definedName>
    <definedName name="_xlnm.Print_Area" localSheetId="5">Hamematakan!$A$1:$K$32</definedName>
    <definedName name="_xlnm.Print_Area" localSheetId="8">'Khmberi tiv'!$A$1:$D$29</definedName>
    <definedName name="_xlnm.Print_Area" localSheetId="7">Komunal!$A$1:$N$35</definedName>
    <definedName name="_xlnm.Print_Area" localSheetId="10">գն.պլան!$A$1:$G$208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7" i="11" l="1"/>
  <c r="H11" i="7" l="1"/>
  <c r="D29" i="19"/>
  <c r="L30" i="19"/>
  <c r="G29" i="19"/>
  <c r="E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C11" i="22"/>
  <c r="E11" i="22" s="1"/>
  <c r="E10" i="22"/>
  <c r="C10" i="22"/>
  <c r="E9" i="22"/>
  <c r="E8" i="22"/>
  <c r="E7" i="22"/>
  <c r="F25" i="22"/>
  <c r="L24" i="22"/>
  <c r="M24" i="22" s="1"/>
  <c r="N24" i="22" s="1"/>
  <c r="O24" i="22" s="1"/>
  <c r="P24" i="22"/>
  <c r="H24" i="22"/>
  <c r="L23" i="22"/>
  <c r="M23" i="22" s="1"/>
  <c r="N23" i="22" s="1"/>
  <c r="O23" i="22" s="1"/>
  <c r="P23" i="22"/>
  <c r="H23" i="22"/>
  <c r="L22" i="22"/>
  <c r="M22" i="22" s="1"/>
  <c r="N22" i="22" s="1"/>
  <c r="O22" i="22" s="1"/>
  <c r="P22" i="22"/>
  <c r="H22" i="22"/>
  <c r="L21" i="22"/>
  <c r="M21" i="22" s="1"/>
  <c r="N21" i="22" s="1"/>
  <c r="O21" i="22" s="1"/>
  <c r="P21" i="22"/>
  <c r="H21" i="22"/>
  <c r="L20" i="22"/>
  <c r="M20" i="22" s="1"/>
  <c r="N20" i="22" s="1"/>
  <c r="O20" i="22" s="1"/>
  <c r="P20" i="22"/>
  <c r="H20" i="22"/>
  <c r="L19" i="22"/>
  <c r="M19" i="22" s="1"/>
  <c r="N19" i="22" s="1"/>
  <c r="O19" i="22" s="1"/>
  <c r="P19" i="22"/>
  <c r="H19" i="22"/>
  <c r="L18" i="22"/>
  <c r="M18" i="22" s="1"/>
  <c r="N18" i="22" s="1"/>
  <c r="O18" i="22" s="1"/>
  <c r="P18" i="22"/>
  <c r="H18" i="22"/>
  <c r="L17" i="22"/>
  <c r="M17" i="22" s="1"/>
  <c r="N17" i="22" s="1"/>
  <c r="O17" i="22" s="1"/>
  <c r="J17" i="22"/>
  <c r="P17" i="22" s="1"/>
  <c r="I17" i="22"/>
  <c r="H17" i="22"/>
  <c r="K17" i="22" s="1"/>
  <c r="L16" i="22"/>
  <c r="M16" i="22" s="1"/>
  <c r="N16" i="22" s="1"/>
  <c r="O16" i="22" s="1"/>
  <c r="P16" i="22"/>
  <c r="H16" i="22"/>
  <c r="L15" i="22"/>
  <c r="M15" i="22" s="1"/>
  <c r="N15" i="22" s="1"/>
  <c r="O15" i="22" s="1"/>
  <c r="P15" i="22"/>
  <c r="H15" i="22"/>
  <c r="L14" i="22"/>
  <c r="M14" i="22" s="1"/>
  <c r="N14" i="22" s="1"/>
  <c r="O14" i="22" s="1"/>
  <c r="P14" i="22"/>
  <c r="H14" i="22"/>
  <c r="L13" i="22"/>
  <c r="M13" i="22" s="1"/>
  <c r="N13" i="22" s="1"/>
  <c r="O13" i="22" s="1"/>
  <c r="P13" i="22"/>
  <c r="H13" i="22"/>
  <c r="L12" i="22"/>
  <c r="M12" i="22" s="1"/>
  <c r="N12" i="22" s="1"/>
  <c r="O12" i="22" s="1"/>
  <c r="P12" i="22"/>
  <c r="H12" i="22"/>
  <c r="L11" i="22"/>
  <c r="M11" i="22" s="1"/>
  <c r="N11" i="22" s="1"/>
  <c r="O11" i="22" s="1"/>
  <c r="P11" i="22"/>
  <c r="F11" i="22"/>
  <c r="L10" i="22"/>
  <c r="M10" i="22" s="1"/>
  <c r="N10" i="22" s="1"/>
  <c r="O10" i="22" s="1"/>
  <c r="P10" i="22"/>
  <c r="F10" i="22"/>
  <c r="C25" i="22"/>
  <c r="P9" i="22"/>
  <c r="L9" i="22"/>
  <c r="M9" i="22" s="1"/>
  <c r="N9" i="22" s="1"/>
  <c r="O9" i="22" s="1"/>
  <c r="H9" i="22"/>
  <c r="L8" i="22"/>
  <c r="M8" i="22" s="1"/>
  <c r="N8" i="22" s="1"/>
  <c r="O8" i="22" s="1"/>
  <c r="P8" i="22"/>
  <c r="H8" i="22"/>
  <c r="L7" i="22"/>
  <c r="M7" i="22" s="1"/>
  <c r="N7" i="22" s="1"/>
  <c r="O7" i="22" s="1"/>
  <c r="P7" i="22"/>
  <c r="H7" i="22"/>
  <c r="E25" i="22" l="1"/>
  <c r="I25" i="22"/>
  <c r="H10" i="22"/>
  <c r="H11" i="22"/>
  <c r="K25" i="22" l="1"/>
  <c r="H25" i="22"/>
  <c r="K10" i="11" l="1"/>
  <c r="C10" i="11" l="1"/>
  <c r="E197" i="20" l="1"/>
  <c r="E196" i="20"/>
  <c r="E195" i="20"/>
  <c r="E192" i="20"/>
  <c r="E190" i="20"/>
  <c r="E189" i="20"/>
  <c r="E188" i="20"/>
  <c r="E187" i="20"/>
  <c r="E186" i="20"/>
  <c r="E185" i="20"/>
  <c r="E184" i="20"/>
  <c r="F183" i="20"/>
  <c r="F182" i="20"/>
  <c r="F181" i="20"/>
  <c r="F180" i="20"/>
  <c r="F179" i="20"/>
  <c r="F178" i="20"/>
  <c r="F177" i="20"/>
  <c r="F176" i="20"/>
  <c r="F175" i="20"/>
  <c r="F174" i="20"/>
  <c r="F173" i="20"/>
  <c r="F172" i="20"/>
  <c r="F171" i="20"/>
  <c r="F170" i="20"/>
  <c r="F169" i="20"/>
  <c r="F168" i="20"/>
  <c r="F167" i="20"/>
  <c r="F166" i="20"/>
  <c r="F165" i="20"/>
  <c r="F164" i="20"/>
  <c r="F163" i="20"/>
  <c r="F162" i="20"/>
  <c r="F161" i="20"/>
  <c r="F160" i="20"/>
  <c r="F159" i="20"/>
  <c r="F158" i="20"/>
  <c r="F157" i="20"/>
  <c r="F156" i="20"/>
  <c r="F155" i="20"/>
  <c r="F154" i="20"/>
  <c r="F153" i="20"/>
  <c r="F152" i="20"/>
  <c r="F151" i="20"/>
  <c r="F150" i="20"/>
  <c r="F149" i="20"/>
  <c r="F147" i="20"/>
  <c r="F146" i="20"/>
  <c r="F145" i="20"/>
  <c r="F144" i="20"/>
  <c r="F143" i="20"/>
  <c r="F142" i="20"/>
  <c r="F141" i="20"/>
  <c r="F140" i="20"/>
  <c r="F139" i="20"/>
  <c r="F138" i="20"/>
  <c r="F137" i="20"/>
  <c r="F135" i="20"/>
  <c r="F134" i="20"/>
  <c r="F133" i="20"/>
  <c r="F132" i="20"/>
  <c r="F131" i="20"/>
  <c r="F130" i="20"/>
  <c r="F129" i="20"/>
  <c r="F128" i="20"/>
  <c r="F127" i="20"/>
  <c r="F126" i="20"/>
  <c r="F125" i="20"/>
  <c r="F124" i="20"/>
  <c r="F123" i="20"/>
  <c r="F122" i="20"/>
  <c r="F121" i="20"/>
  <c r="F120" i="20"/>
  <c r="F119" i="20"/>
  <c r="F118" i="20"/>
  <c r="F117" i="20"/>
  <c r="F116" i="20"/>
  <c r="F115" i="20"/>
  <c r="F114" i="20"/>
  <c r="F113" i="20"/>
  <c r="F112" i="20"/>
  <c r="F111" i="20"/>
  <c r="F110" i="20"/>
  <c r="F109" i="20"/>
  <c r="F108" i="20"/>
  <c r="F107" i="20"/>
  <c r="F106" i="20" s="1"/>
  <c r="F105" i="20"/>
  <c r="F104" i="20"/>
  <c r="F103" i="20"/>
  <c r="F102" i="20"/>
  <c r="F101" i="20"/>
  <c r="F100" i="20"/>
  <c r="F99" i="20"/>
  <c r="F98" i="20"/>
  <c r="F97" i="20"/>
  <c r="F96" i="20"/>
  <c r="F95" i="20"/>
  <c r="F93" i="20" s="1"/>
  <c r="F94" i="20"/>
  <c r="F92" i="20"/>
  <c r="F91" i="20"/>
  <c r="F90" i="20"/>
  <c r="F89" i="20"/>
  <c r="F88" i="20"/>
  <c r="F87" i="20"/>
  <c r="F86" i="20"/>
  <c r="F85" i="20"/>
  <c r="F84" i="20"/>
  <c r="F83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6" i="20" s="1"/>
  <c r="F18" i="20"/>
  <c r="F17" i="20"/>
  <c r="E41" i="7"/>
  <c r="E42" i="7"/>
  <c r="E43" i="7"/>
  <c r="D41" i="7"/>
  <c r="D42" i="7"/>
  <c r="D43" i="7"/>
  <c r="C41" i="7"/>
  <c r="C42" i="7"/>
  <c r="C43" i="7"/>
  <c r="F15" i="20" l="1"/>
  <c r="F199" i="20"/>
  <c r="E27" i="7"/>
  <c r="D32" i="7"/>
  <c r="D30" i="7"/>
  <c r="E15" i="7"/>
  <c r="D15" i="7"/>
  <c r="C15" i="7"/>
  <c r="C40" i="7" l="1"/>
  <c r="E47" i="7"/>
  <c r="D47" i="7"/>
  <c r="E30" i="7"/>
  <c r="E31" i="7"/>
  <c r="E32" i="7"/>
  <c r="E33" i="7"/>
  <c r="E34" i="7"/>
  <c r="D31" i="7"/>
  <c r="D33" i="7"/>
  <c r="D34" i="7"/>
  <c r="E48" i="7" l="1"/>
  <c r="E49" i="7"/>
  <c r="D48" i="7"/>
  <c r="D49" i="7"/>
  <c r="C48" i="7"/>
  <c r="C49" i="7"/>
  <c r="E40" i="7"/>
  <c r="D40" i="7"/>
  <c r="E28" i="7"/>
  <c r="D28" i="7"/>
  <c r="C28" i="7"/>
  <c r="C30" i="7"/>
  <c r="C31" i="7"/>
  <c r="C32" i="7"/>
  <c r="C33" i="7"/>
  <c r="C34" i="7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35" i="10" l="1"/>
  <c r="A36" i="10"/>
  <c r="A37" i="10"/>
  <c r="A38" i="10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60" i="10" s="1"/>
  <c r="A34" i="10"/>
  <c r="A33" i="10"/>
  <c r="A25" i="10"/>
  <c r="A26" i="10"/>
  <c r="A27" i="10" s="1"/>
  <c r="A28" i="10" s="1"/>
  <c r="A29" i="10" s="1"/>
  <c r="A24" i="10"/>
  <c r="A23" i="10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/>
  <c r="A12" i="10"/>
  <c r="A13" i="10"/>
  <c r="A14" i="10" s="1"/>
  <c r="A15" i="10" s="1"/>
  <c r="A17" i="10" s="1"/>
  <c r="A9" i="10"/>
  <c r="B14" i="10"/>
  <c r="A35" i="9"/>
  <c r="A36" i="9" s="1"/>
  <c r="A37" i="9" s="1"/>
  <c r="A38" i="9" s="1"/>
  <c r="A39" i="9" s="1"/>
  <c r="A40" i="9" s="1"/>
  <c r="A41" i="9" s="1"/>
  <c r="A42" i="9" s="1"/>
  <c r="A43" i="9" s="1"/>
  <c r="A47" i="9" s="1"/>
  <c r="A48" i="9" s="1"/>
  <c r="A49" i="9" s="1"/>
  <c r="A51" i="9" s="1"/>
  <c r="A52" i="9" s="1"/>
  <c r="A34" i="9"/>
  <c r="A33" i="9"/>
  <c r="A25" i="9"/>
  <c r="A26" i="9"/>
  <c r="A27" i="9" s="1"/>
  <c r="A28" i="9" s="1"/>
  <c r="A29" i="9" s="1"/>
  <c r="A24" i="9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5" i="9"/>
  <c r="B56" i="9"/>
  <c r="B57" i="9"/>
  <c r="B58" i="9"/>
  <c r="B23" i="9"/>
  <c r="B21" i="9"/>
  <c r="B20" i="9"/>
  <c r="A9" i="9"/>
  <c r="A10" i="9" s="1"/>
  <c r="A11" i="9" s="1"/>
  <c r="A12" i="9" s="1"/>
  <c r="A16" i="9" s="1"/>
  <c r="A18" i="9" s="1"/>
  <c r="A8" i="9"/>
  <c r="B8" i="9"/>
  <c r="B9" i="9"/>
  <c r="B10" i="9"/>
  <c r="B11" i="9"/>
  <c r="B12" i="9"/>
  <c r="B13" i="9"/>
  <c r="B14" i="9"/>
  <c r="B15" i="9"/>
  <c r="B16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8" i="7" s="1"/>
  <c r="A49" i="7" s="1"/>
  <c r="A53" i="7" s="1"/>
  <c r="A54" i="7" s="1"/>
  <c r="A55" i="7" s="1"/>
  <c r="A57" i="7" s="1"/>
  <c r="A58" i="7" s="1"/>
  <c r="A59" i="7" s="1"/>
  <c r="A61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8" i="19" s="1"/>
  <c r="A49" i="19" s="1"/>
  <c r="A53" i="19" s="1"/>
  <c r="A54" i="19" s="1"/>
  <c r="A55" i="19" s="1"/>
  <c r="A57" i="19" s="1"/>
  <c r="A58" i="19" s="1"/>
  <c r="A59" i="19" s="1"/>
  <c r="A63" i="19" s="1"/>
  <c r="I9" i="12" l="1"/>
  <c r="D13" i="19" l="1"/>
  <c r="D49" i="19" s="1"/>
  <c r="F15" i="7" l="1"/>
  <c r="F16" i="7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N7" i="12"/>
  <c r="N40" i="19" l="1"/>
  <c r="D40" i="19" s="1"/>
  <c r="M85" i="7" l="1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52" i="7"/>
  <c r="K52" i="7"/>
  <c r="L49" i="7"/>
  <c r="K49" i="7"/>
  <c r="L48" i="7"/>
  <c r="K48" i="7"/>
  <c r="L45" i="7"/>
  <c r="K45" i="7"/>
  <c r="L44" i="7"/>
  <c r="K44" i="7"/>
  <c r="L40" i="7"/>
  <c r="K40" i="7"/>
  <c r="L39" i="7"/>
  <c r="K39" i="7"/>
  <c r="L34" i="7"/>
  <c r="K34" i="7"/>
  <c r="L33" i="7"/>
  <c r="K33" i="7"/>
  <c r="L32" i="7"/>
  <c r="K32" i="7"/>
  <c r="L31" i="7"/>
  <c r="K31" i="7"/>
  <c r="L30" i="7"/>
  <c r="K30" i="7"/>
  <c r="L28" i="7"/>
  <c r="K28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13" i="7"/>
  <c r="D13" i="7"/>
  <c r="E13" i="7"/>
  <c r="K68" i="7" l="1"/>
  <c r="C67" i="7"/>
  <c r="K79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E55" i="7" l="1"/>
  <c r="D55" i="7"/>
  <c r="C55" i="7"/>
  <c r="C27" i="15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K55" i="7" l="1"/>
  <c r="L55" i="7"/>
  <c r="M55" i="7"/>
  <c r="D54" i="18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F34" i="7"/>
  <c r="M34" i="7" s="1"/>
  <c r="F33" i="7"/>
  <c r="M33" i="7" s="1"/>
  <c r="M16" i="7" l="1"/>
  <c r="A2" i="11"/>
  <c r="L8" i="11" l="1"/>
  <c r="L7" i="11"/>
  <c r="L9" i="11" l="1"/>
  <c r="D26" i="19" s="1"/>
  <c r="F54" i="18"/>
  <c r="F26" i="7" l="1"/>
  <c r="D26" i="7" l="1"/>
  <c r="E26" i="7"/>
  <c r="M26" i="7" s="1"/>
  <c r="C26" i="7"/>
  <c r="D53" i="9"/>
  <c r="D52" i="9"/>
  <c r="F21" i="7"/>
  <c r="M21" i="7" s="1"/>
  <c r="F19" i="7"/>
  <c r="M19" i="7" s="1"/>
  <c r="F17" i="7"/>
  <c r="F50" i="7"/>
  <c r="F53" i="7"/>
  <c r="F54" i="7"/>
  <c r="F56" i="7"/>
  <c r="F57" i="7"/>
  <c r="F58" i="7"/>
  <c r="F59" i="7"/>
  <c r="F60" i="7"/>
  <c r="E50" i="7" l="1"/>
  <c r="L50" i="7" s="1"/>
  <c r="C50" i="7"/>
  <c r="D50" i="7"/>
  <c r="E59" i="7"/>
  <c r="D59" i="7"/>
  <c r="C59" i="7"/>
  <c r="E57" i="7"/>
  <c r="L57" i="7" s="1"/>
  <c r="D57" i="7"/>
  <c r="C57" i="7"/>
  <c r="E58" i="7"/>
  <c r="D58" i="7"/>
  <c r="C58" i="7"/>
  <c r="M56" i="7"/>
  <c r="L60" i="7"/>
  <c r="K60" i="7"/>
  <c r="D54" i="7"/>
  <c r="C54" i="7"/>
  <c r="E54" i="7"/>
  <c r="C53" i="7"/>
  <c r="E53" i="7"/>
  <c r="D53" i="7"/>
  <c r="K26" i="7"/>
  <c r="L26" i="7"/>
  <c r="M17" i="7"/>
  <c r="D54" i="10"/>
  <c r="D47" i="10"/>
  <c r="M53" i="7"/>
  <c r="D53" i="10"/>
  <c r="M59" i="7"/>
  <c r="D19" i="15"/>
  <c r="C19" i="15"/>
  <c r="D15" i="15"/>
  <c r="C15" i="15"/>
  <c r="D11" i="15"/>
  <c r="C11" i="15"/>
  <c r="C7" i="15"/>
  <c r="M50" i="7" l="1"/>
  <c r="K50" i="7"/>
  <c r="C23" i="15"/>
  <c r="K53" i="7"/>
  <c r="L53" i="7"/>
  <c r="K54" i="7"/>
  <c r="L58" i="7"/>
  <c r="L59" i="7"/>
  <c r="M58" i="7"/>
  <c r="M57" i="7"/>
  <c r="K58" i="7"/>
  <c r="K57" i="7"/>
  <c r="K59" i="7"/>
  <c r="K56" i="7"/>
  <c r="L56" i="7"/>
  <c r="M60" i="7"/>
  <c r="L54" i="7"/>
  <c r="M54" i="7"/>
  <c r="D18" i="9"/>
  <c r="E18" i="9" s="1"/>
  <c r="F18" i="7"/>
  <c r="F52" i="7"/>
  <c r="M52" i="7" s="1"/>
  <c r="F51" i="7"/>
  <c r="F48" i="7"/>
  <c r="M48" i="7" s="1"/>
  <c r="F47" i="7"/>
  <c r="F46" i="7"/>
  <c r="F45" i="7"/>
  <c r="M45" i="7" s="1"/>
  <c r="F44" i="7"/>
  <c r="M44" i="7" s="1"/>
  <c r="F43" i="7"/>
  <c r="F42" i="7"/>
  <c r="F41" i="7"/>
  <c r="F39" i="7"/>
  <c r="M39" i="7" s="1"/>
  <c r="F38" i="7"/>
  <c r="F37" i="7"/>
  <c r="F36" i="7"/>
  <c r="E38" i="7" l="1"/>
  <c r="D38" i="7"/>
  <c r="C38" i="7"/>
  <c r="D36" i="7"/>
  <c r="C36" i="7"/>
  <c r="E36" i="7"/>
  <c r="E46" i="7"/>
  <c r="L46" i="7" s="1"/>
  <c r="C46" i="7"/>
  <c r="K46" i="7" s="1"/>
  <c r="D37" i="7"/>
  <c r="E37" i="7"/>
  <c r="M37" i="7" s="1"/>
  <c r="C37" i="7"/>
  <c r="M47" i="7"/>
  <c r="K47" i="7"/>
  <c r="C51" i="7"/>
  <c r="D51" i="7"/>
  <c r="K51" i="7" s="1"/>
  <c r="E51" i="7"/>
  <c r="L51" i="7" s="1"/>
  <c r="M43" i="7"/>
  <c r="K42" i="7"/>
  <c r="M18" i="7"/>
  <c r="F13" i="7"/>
  <c r="F35" i="7"/>
  <c r="F28" i="7"/>
  <c r="M28" i="7" s="1"/>
  <c r="L36" i="7" l="1"/>
  <c r="C35" i="7"/>
  <c r="K38" i="7"/>
  <c r="K36" i="7"/>
  <c r="L38" i="7"/>
  <c r="M36" i="7"/>
  <c r="M38" i="7"/>
  <c r="L41" i="7"/>
  <c r="K37" i="7"/>
  <c r="D35" i="7"/>
  <c r="K35" i="7" s="1"/>
  <c r="E35" i="7"/>
  <c r="L37" i="7"/>
  <c r="L47" i="7"/>
  <c r="M51" i="7"/>
  <c r="K41" i="7"/>
  <c r="M41" i="7"/>
  <c r="K43" i="7"/>
  <c r="L43" i="7"/>
  <c r="M46" i="7"/>
  <c r="L42" i="7"/>
  <c r="M42" i="7"/>
  <c r="F40" i="7"/>
  <c r="M40" i="7" s="1"/>
  <c r="L35" i="7" l="1"/>
  <c r="M35" i="7"/>
  <c r="D18" i="19"/>
  <c r="G54" i="18" l="1"/>
  <c r="D17" i="19"/>
  <c r="F27" i="7"/>
  <c r="D27" i="7" l="1"/>
  <c r="C27" i="7"/>
  <c r="E65" i="7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K27" i="7" l="1"/>
  <c r="L27" i="7"/>
  <c r="M27" i="7"/>
  <c r="L65" i="7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H60" i="9" l="1"/>
  <c r="E61" i="10"/>
  <c r="E71" i="10"/>
  <c r="E73" i="10"/>
  <c r="E13" i="9"/>
  <c r="C76" i="10" l="1"/>
  <c r="D6" i="10" s="1"/>
  <c r="F12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E29" i="7" l="1"/>
  <c r="M29" i="7" s="1"/>
  <c r="D29" i="7"/>
  <c r="C29" i="7"/>
  <c r="C25" i="7" s="1"/>
  <c r="C24" i="7" s="1"/>
  <c r="C82" i="7" s="1"/>
  <c r="D19" i="9"/>
  <c r="E23" i="9"/>
  <c r="F25" i="7"/>
  <c r="D23" i="10"/>
  <c r="L29" i="7" l="1"/>
  <c r="E25" i="7"/>
  <c r="M25" i="7" s="1"/>
  <c r="K29" i="7"/>
  <c r="D25" i="7"/>
  <c r="E23" i="10"/>
  <c r="D19" i="10"/>
  <c r="F24" i="7"/>
  <c r="E19" i="9"/>
  <c r="D59" i="9"/>
  <c r="E59" i="9" s="1"/>
  <c r="K25" i="7" l="1"/>
  <c r="D24" i="7"/>
  <c r="E24" i="7"/>
  <c r="E82" i="7" s="1"/>
  <c r="L25" i="7"/>
  <c r="E19" i="10"/>
  <c r="D18" i="10"/>
  <c r="F82" i="7"/>
  <c r="M24" i="7" l="1"/>
  <c r="M82" i="7"/>
  <c r="L24" i="7"/>
  <c r="K24" i="7"/>
  <c r="D82" i="7"/>
  <c r="K82" i="7" s="1"/>
  <c r="E18" i="10"/>
  <c r="D76" i="10"/>
  <c r="E76" i="10" s="1"/>
  <c r="L82" i="7" l="1"/>
</calcChain>
</file>

<file path=xl/sharedStrings.xml><?xml version="1.0" encoding="utf-8"?>
<sst xmlns="http://schemas.openxmlformats.org/spreadsheetml/2006/main" count="1183" uniqueCount="651">
  <si>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</si>
  <si>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</si>
  <si>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</si>
  <si>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</si>
  <si>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</si>
  <si>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</si>
  <si>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</si>
  <si>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</si>
  <si>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</si>
  <si>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</si>
  <si>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</si>
  <si>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</si>
  <si>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</si>
  <si>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</si>
  <si>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</si>
  <si>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</si>
  <si>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</si>
  <si>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</si>
  <si>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</si>
  <si>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</si>
  <si>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</si>
  <si>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</si>
  <si>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</si>
  <si>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</si>
  <si>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</si>
  <si>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</si>
  <si>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</si>
  <si>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</si>
  <si>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</si>
  <si>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</si>
  <si>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</si>
  <si>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</si>
  <si>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</si>
  <si>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</si>
  <si>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</si>
  <si>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</si>
  <si>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</si>
  <si>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</si>
  <si>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</si>
  <si>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</si>
  <si>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</si>
  <si>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</si>
  <si>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</si>
  <si>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</si>
  <si>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</si>
  <si>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</si>
  <si>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</si>
  <si>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</si>
  <si>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</si>
  <si>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</si>
  <si>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</si>
  <si>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</si>
  <si>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</si>
  <si>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</si>
  <si>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</si>
  <si>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</si>
  <si>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</si>
  <si>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</si>
  <si>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</si>
  <si>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</si>
  <si>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</si>
  <si>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</si>
  <si>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</si>
  <si>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</si>
  <si>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</si>
  <si>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</si>
  <si>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</si>
  <si>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</si>
  <si>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</si>
  <si>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</si>
  <si>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</si>
  <si>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</si>
  <si>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</si>
  <si>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</si>
  <si>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</si>
  <si>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</si>
  <si>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</si>
  <si>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</si>
  <si>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</si>
  <si>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</si>
  <si>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</si>
  <si>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</si>
  <si>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</si>
  <si>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</si>
  <si>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</si>
  <si>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</si>
  <si>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</si>
  <si>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</si>
  <si>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</si>
  <si>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</si>
  <si>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</si>
  <si>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</si>
  <si>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</si>
  <si>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</si>
  <si>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</si>
  <si>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</si>
  <si>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</si>
  <si>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</si>
  <si>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</si>
  <si>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</si>
  <si>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</si>
  <si>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</si>
  <si>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</si>
  <si>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</si>
  <si>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</si>
  <si>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</si>
  <si>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</si>
  <si>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</si>
  <si>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</si>
  <si>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</si>
  <si>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</si>
  <si>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</si>
  <si>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</si>
  <si>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</si>
  <si>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</si>
  <si>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</si>
  <si>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</si>
  <si>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</si>
  <si>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</si>
  <si>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</si>
  <si>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</si>
  <si>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</si>
  <si>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</si>
  <si>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</si>
  <si>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</si>
  <si>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</si>
  <si>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</si>
  <si>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</si>
  <si>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</si>
  <si>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</si>
  <si>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</si>
  <si>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</si>
  <si>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</si>
  <si>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</si>
  <si>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</si>
  <si>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</si>
  <si>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</si>
  <si>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</si>
  <si>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</si>
  <si>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</si>
  <si>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</si>
  <si>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</si>
  <si>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</si>
  <si>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</si>
  <si>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</si>
  <si>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</si>
  <si>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</si>
  <si>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</si>
  <si>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</si>
  <si>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</si>
  <si>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</si>
  <si>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</si>
  <si>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</si>
  <si>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</si>
  <si>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</si>
  <si>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</si>
  <si>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</si>
  <si>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</si>
  <si>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</si>
  <si>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</si>
  <si>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</si>
  <si>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</si>
  <si>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</si>
  <si>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</si>
  <si>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</si>
  <si>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</si>
  <si>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</si>
  <si>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</si>
  <si>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</si>
  <si>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</si>
  <si>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</si>
  <si>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</si>
  <si>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</si>
  <si>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</si>
  <si>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</si>
  <si>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</si>
  <si>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</si>
  <si>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</si>
  <si>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</si>
  <si>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</si>
  <si>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</si>
  <si>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</si>
  <si>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</si>
  <si>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</si>
  <si>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</si>
  <si>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</si>
  <si>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</si>
  <si>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</si>
  <si>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</si>
  <si>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</si>
  <si>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</si>
  <si>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</si>
  <si>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</si>
  <si>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</si>
  <si>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</si>
  <si>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</si>
  <si>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</si>
  <si>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</si>
  <si>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</si>
  <si>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</si>
  <si>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</si>
  <si>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</si>
  <si>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</si>
  <si>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</si>
  <si>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</si>
  <si>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</si>
  <si>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</si>
  <si>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</si>
  <si>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</si>
  <si>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</si>
  <si>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</si>
  <si>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</si>
  <si>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</si>
  <si>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</si>
  <si>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</si>
  <si>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</si>
  <si>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</si>
  <si>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</si>
  <si>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</si>
  <si>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</si>
  <si>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</si>
  <si>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</si>
  <si>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</si>
  <si>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</si>
  <si>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</si>
  <si>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</si>
  <si>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</si>
  <si>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</si>
  <si>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</si>
  <si>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</si>
  <si>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</si>
  <si>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</si>
  <si>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</si>
  <si>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</si>
  <si>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</si>
  <si>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</si>
  <si>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</si>
  <si>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</si>
  <si>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</si>
  <si>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</si>
  <si>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</si>
  <si>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</si>
  <si>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</si>
  <si>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</si>
  <si>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</si>
  <si>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</si>
  <si>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</si>
  <si>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</si>
  <si>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</si>
  <si>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</si>
  <si>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</si>
  <si>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</si>
  <si>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</si>
  <si>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</si>
  <si>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</si>
  <si>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</si>
  <si>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</si>
  <si>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</si>
  <si>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ՏՆՕՐԵՆԻ Ժ/Պ՝</t>
  </si>
  <si>
    <t>Մարիետտա Մարտիրոսյան</t>
  </si>
  <si>
    <t>Անահիտ Գրիգորյան</t>
  </si>
  <si>
    <t xml:space="preserve">«Երևանի հ․97 մսուր-մանկապարտեզ» ՀՈԱԿ-ի </t>
  </si>
  <si>
    <t>Արխիվացման գծով</t>
  </si>
  <si>
    <t>Գույքագրման գծով</t>
  </si>
  <si>
    <t>Պետ տուրքի վերադարձ</t>
  </si>
  <si>
    <t>(անգլ.-195,ռուս.-185,պար-140, հոգ.-198, մարմ.-170)=888*11ամիս</t>
  </si>
  <si>
    <t>30հոգի*5000դրամ</t>
  </si>
  <si>
    <t>Հաստում եմ</t>
  </si>
  <si>
    <t xml:space="preserve">  Տնօրենի ժ/պ՝                         Ա.Գրիգորյան</t>
  </si>
  <si>
    <t>Կ.Տ.</t>
  </si>
  <si>
    <t>Պատվիրատուª  §ԵՐԵՎԱՆԻ Հ.97 ՄՍՈՒՐ- ՄԱՆԿԱՊԱՐՏԵԶ¦ Հ Ո Ա Կ</t>
  </si>
  <si>
    <t>Ծրագիրը- նախադպրոցական կրթություն</t>
  </si>
  <si>
    <t>Անվանումը-Պետական միջոցների հաշվին կատարվելիք 2023թ. գնումների  պլան</t>
  </si>
  <si>
    <t>Բաժին-09,խումբ-01,Դաս-01,ծրագիր-01</t>
  </si>
  <si>
    <t>Գնման Առարկայի</t>
  </si>
  <si>
    <t>Միջանցիկ կոդը ըստ CPV դասակարգման</t>
  </si>
  <si>
    <t>Անվանումը</t>
  </si>
  <si>
    <t>Գնման ձևը (ընթացակարգը)</t>
  </si>
  <si>
    <t>Չափման միավորը</t>
  </si>
  <si>
    <t>Միավորի գինը
(ՀՀ դրամ)</t>
  </si>
  <si>
    <t>Ընդամենը ծախսերը
(ՀՀ դրամ)</t>
  </si>
  <si>
    <t>Քանակը</t>
  </si>
  <si>
    <t>Ապրանքներ</t>
  </si>
  <si>
    <t>Սննդամթերք</t>
  </si>
  <si>
    <t>15872400</t>
  </si>
  <si>
    <t>Աղ</t>
  </si>
  <si>
    <t>ԷԱՃ</t>
  </si>
  <si>
    <t>կգ</t>
  </si>
  <si>
    <t>15612180</t>
  </si>
  <si>
    <t>Ալյուր</t>
  </si>
  <si>
    <t>ԳՀԱ</t>
  </si>
  <si>
    <t>03222133</t>
  </si>
  <si>
    <t>Բալ</t>
  </si>
  <si>
    <t>15411150</t>
  </si>
  <si>
    <t>Բուսական յուղ /ձեթ/</t>
  </si>
  <si>
    <t>ՄԱ</t>
  </si>
  <si>
    <t>լ</t>
  </si>
  <si>
    <t>03211300</t>
  </si>
  <si>
    <t>Բրինձ</t>
  </si>
  <si>
    <t>03221100</t>
  </si>
  <si>
    <t>Բազուկ /հունիսի 1-ից հունվարի 1-ը/</t>
  </si>
  <si>
    <t>ՀԲՄ</t>
  </si>
  <si>
    <t>Բազուկ /հունվարի 1-ից հունիսի 1-ը/</t>
  </si>
  <si>
    <t>15618000</t>
  </si>
  <si>
    <t>Բլղուր</t>
  </si>
  <si>
    <t>03221110</t>
  </si>
  <si>
    <t>Գազար /հունիսի 1-ից հունվարի 1-ը/</t>
  </si>
  <si>
    <t>Գազար /հունվարի 1-ից հունիսի 1-ը/</t>
  </si>
  <si>
    <t>03211400</t>
  </si>
  <si>
    <t>Գարեձավար</t>
  </si>
  <si>
    <t>15872310</t>
  </si>
  <si>
    <t>Դափնետերև</t>
  </si>
  <si>
    <t>03221122</t>
  </si>
  <si>
    <t>Դդմիկ/մայիսի15-ից հոկտեմբերի 15-ը /</t>
  </si>
  <si>
    <t>Դդում</t>
  </si>
  <si>
    <t>03222132</t>
  </si>
  <si>
    <t>Դեղձ/օգոստոսի 15-ից նոյեմբերի1-ը/</t>
  </si>
  <si>
    <t>15863200</t>
  </si>
  <si>
    <t>Թեյ</t>
  </si>
  <si>
    <t>03221116</t>
  </si>
  <si>
    <t>Լոբի/հուլիսի1 -ից հոկտեմբերի 1-ը/</t>
  </si>
  <si>
    <t>15331151</t>
  </si>
  <si>
    <t>Լոբի հատիկավոր</t>
  </si>
  <si>
    <t>03221121</t>
  </si>
  <si>
    <t>Լոլիկ/հուլիսի1 -ից հոկտեմբերի 30-ը/</t>
  </si>
  <si>
    <t>03222128</t>
  </si>
  <si>
    <t>Խնձոր</t>
  </si>
  <si>
    <t>Խնձոր /հունիս-օգոստոս/</t>
  </si>
  <si>
    <t>15511600</t>
  </si>
  <si>
    <t>Խտացրած կաթ</t>
  </si>
  <si>
    <t>03221420</t>
  </si>
  <si>
    <t>Ծաղկակաղամբ/սեպտեմբերի 1-ից դեկտեմբերի 31-ը/</t>
  </si>
  <si>
    <t>03222131</t>
  </si>
  <si>
    <t>Ծիրան//հունիսի 1-ից օգոստոսի1 -ը/</t>
  </si>
  <si>
    <t>15841100</t>
  </si>
  <si>
    <t>Կակաո</t>
  </si>
  <si>
    <t>Կանաչի /հունվարի 1-ից հունիսի 1-ը/</t>
  </si>
  <si>
    <t>Կանաչի  /հունիսի 1-ից հունվարի 1-ը/</t>
  </si>
  <si>
    <t>15331167</t>
  </si>
  <si>
    <t>Կանաչի անանուխ /նանա/</t>
  </si>
  <si>
    <t>15311100</t>
  </si>
  <si>
    <t>Կարտոֆիլ /հունիսի 1-ից հունվարի 1-ը/</t>
  </si>
  <si>
    <t>Կարտոֆիլ /հունվարի 1-ից հունիսի 1-ը/</t>
  </si>
  <si>
    <t>03221450</t>
  </si>
  <si>
    <t>Կաղամբ /հունիսի 1-ից հունվարի 1-ը/</t>
  </si>
  <si>
    <t>Կաղամբ /հունվարի 1-ից հունիսի 1-ը/</t>
  </si>
  <si>
    <t>03222118</t>
  </si>
  <si>
    <t>Կիտրոն</t>
  </si>
  <si>
    <t>Հնդկաձավար</t>
  </si>
  <si>
    <t>Հաճարաձավար</t>
  </si>
  <si>
    <t>15851100</t>
  </si>
  <si>
    <t>Մակարոնեղեն</t>
  </si>
  <si>
    <t>Մաղադանոս</t>
  </si>
  <si>
    <t>15831000</t>
  </si>
  <si>
    <t>Շաքարավազ</t>
  </si>
  <si>
    <t>15830000</t>
  </si>
  <si>
    <t>Շաքարի փոշի</t>
  </si>
  <si>
    <t>Ոլոռ /պահածո/</t>
  </si>
  <si>
    <t>03221117</t>
  </si>
  <si>
    <t>Ոլոռ</t>
  </si>
  <si>
    <t>15331153</t>
  </si>
  <si>
    <t>Ոսպ</t>
  </si>
  <si>
    <t>03222113</t>
  </si>
  <si>
    <t xml:space="preserve">Չամիչ </t>
  </si>
  <si>
    <t>15332410</t>
  </si>
  <si>
    <t>Չոր միրգ առանց կորիզի</t>
  </si>
  <si>
    <t>15332290</t>
  </si>
  <si>
    <t>Ջեմ</t>
  </si>
  <si>
    <t>15331165</t>
  </si>
  <si>
    <t>Սխտոր</t>
  </si>
  <si>
    <t>Սմբուկ</t>
  </si>
  <si>
    <t>03221111</t>
  </si>
  <si>
    <t>Սոխ</t>
  </si>
  <si>
    <t>Սպիտակաձավար</t>
  </si>
  <si>
    <t>15331152</t>
  </si>
  <si>
    <t>Սիսեռ</t>
  </si>
  <si>
    <t>03222134</t>
  </si>
  <si>
    <t>Սալոր</t>
  </si>
  <si>
    <t xml:space="preserve">Սոդա </t>
  </si>
  <si>
    <t xml:space="preserve">Վանիլին </t>
  </si>
  <si>
    <t>03221124</t>
  </si>
  <si>
    <t>Վարունգ</t>
  </si>
  <si>
    <t>03222129</t>
  </si>
  <si>
    <t>Տանձ</t>
  </si>
  <si>
    <t>Տաքդեղ /պղպեղ/</t>
  </si>
  <si>
    <t>Տոմատի մածուկ</t>
  </si>
  <si>
    <t>15871100</t>
  </si>
  <si>
    <t>Քացախաթթու</t>
  </si>
  <si>
    <t>15617000</t>
  </si>
  <si>
    <t>Ցորենաձավար</t>
  </si>
  <si>
    <t>03222100</t>
  </si>
  <si>
    <t>Բանան</t>
  </si>
  <si>
    <t>03222121</t>
  </si>
  <si>
    <t>Մանդարին</t>
  </si>
  <si>
    <t>O3222119</t>
  </si>
  <si>
    <t>Նարինջ</t>
  </si>
  <si>
    <t xml:space="preserve">Վարսակի փաթիլներ </t>
  </si>
  <si>
    <t>15512000</t>
  </si>
  <si>
    <t xml:space="preserve">Թթվասեր </t>
  </si>
  <si>
    <t>15531100</t>
  </si>
  <si>
    <t xml:space="preserve">Կարագ </t>
  </si>
  <si>
    <t>15542100</t>
  </si>
  <si>
    <t>Կաթնաշոռ</t>
  </si>
  <si>
    <t>15511200</t>
  </si>
  <si>
    <t>Կաթ</t>
  </si>
  <si>
    <t>15811100</t>
  </si>
  <si>
    <t>Հաց</t>
  </si>
  <si>
    <t>15112180</t>
  </si>
  <si>
    <t>Թռչնամիս /Հավի բուդ/</t>
  </si>
  <si>
    <t>Թռչնամիս /Հավի կրծքամիս/</t>
  </si>
  <si>
    <t>03142510</t>
  </si>
  <si>
    <t>Հավի ձու</t>
  </si>
  <si>
    <t>հատ</t>
  </si>
  <si>
    <t>Մածուն</t>
  </si>
  <si>
    <t>Պանիր /Լոռի/</t>
  </si>
  <si>
    <t>Պանիր /Չանախ/</t>
  </si>
  <si>
    <t xml:space="preserve">Տավարի միս </t>
  </si>
  <si>
    <t>Հազար/մարոլ/ /հունիսի 1-ից հունվարի 1-ը/</t>
  </si>
  <si>
    <t>Գրասենյակային ապրանքներ</t>
  </si>
  <si>
    <t>Թուղթ A4 ֆորմատի/21*29.7/</t>
  </si>
  <si>
    <t>տուփ</t>
  </si>
  <si>
    <t>30197234</t>
  </si>
  <si>
    <t>Թղթապանակ կոշտ կազմով</t>
  </si>
  <si>
    <t>30197210</t>
  </si>
  <si>
    <t>Թղթապանակ զսպանակով</t>
  </si>
  <si>
    <t>Կպչուն թղթեր նշումների համար</t>
  </si>
  <si>
    <t xml:space="preserve">Ֆայլ </t>
  </si>
  <si>
    <t>30192160</t>
  </si>
  <si>
    <t>Շտրիխ</t>
  </si>
  <si>
    <t>Գրիչներ</t>
  </si>
  <si>
    <t>Գրասենյակային գիրք</t>
  </si>
  <si>
    <t>Պահեստի գիրք</t>
  </si>
  <si>
    <t>22811130</t>
  </si>
  <si>
    <t>Տետրեր</t>
  </si>
  <si>
    <t>30192130</t>
  </si>
  <si>
    <t xml:space="preserve">Մատիտ </t>
  </si>
  <si>
    <t>ՈՒսումնական նյութեր</t>
  </si>
  <si>
    <t>30192710</t>
  </si>
  <si>
    <t>Սոսինձամատիտ՝ գրասենյակային</t>
  </si>
  <si>
    <t>Գունավոր մատիտներ 12 գույն</t>
  </si>
  <si>
    <t>Ծեփոն/ պլաստիրին  / 12 գույն</t>
  </si>
  <si>
    <t>44812220</t>
  </si>
  <si>
    <t>Ջրաներկ 12 գույն</t>
  </si>
  <si>
    <t>Գունավոր թուղթ</t>
  </si>
  <si>
    <t>Մատյան հաճախումների հաշվառման  54էջ</t>
  </si>
  <si>
    <t>39293200</t>
  </si>
  <si>
    <t>Ձևավորման պարագաներ</t>
  </si>
  <si>
    <t>Զարգացնող խաղեր</t>
  </si>
  <si>
    <t>Տարբեր թեմատիկակով տիկնիկներ</t>
  </si>
  <si>
    <t xml:space="preserve">Ճկուն մատյան </t>
  </si>
  <si>
    <t>Աշխատանքային փաթեթ/տնօրենի,մեթոդիստի,դաստիարակի/</t>
  </si>
  <si>
    <t>39191110</t>
  </si>
  <si>
    <t>Մեթոդական ցուցադրական պաստառներ, դիդակտիկ նյութեր</t>
  </si>
  <si>
    <t xml:space="preserve">Տնտեսական ապրանքներ </t>
  </si>
  <si>
    <t>Զուգարանի թուղթ ռուլոնով</t>
  </si>
  <si>
    <t>Անձեռոցիկ թղթե</t>
  </si>
  <si>
    <t>Լվացող նյութեր/ամանի/</t>
  </si>
  <si>
    <t>լիտր</t>
  </si>
  <si>
    <t>Հեղուկ օճառ ձեռքի</t>
  </si>
  <si>
    <t xml:space="preserve">Լվացքի փոշի </t>
  </si>
  <si>
    <t>Ավել սովորական</t>
  </si>
  <si>
    <t>Լվացող նյութեր/ժավել/</t>
  </si>
  <si>
    <t>Ձեռնոցներ</t>
  </si>
  <si>
    <t>զույգ</t>
  </si>
  <si>
    <t>Սպունգներ/ աման լվանալու/</t>
  </si>
  <si>
    <t>39221500</t>
  </si>
  <si>
    <t>Կաթսաշփիչ</t>
  </si>
  <si>
    <t>39831281</t>
  </si>
  <si>
    <t xml:space="preserve">Ապակի մաքրող լաթ </t>
  </si>
  <si>
    <t>39831282</t>
  </si>
  <si>
    <t>Սեղանի լաթ</t>
  </si>
  <si>
    <t>39831283</t>
  </si>
  <si>
    <t>Հատակի լվացման լաթ</t>
  </si>
  <si>
    <t>Հատակի լվացման լաթ/ միկրոֆայբեր/</t>
  </si>
  <si>
    <t>39831284</t>
  </si>
  <si>
    <t>Հատակ մաքրող հեղուկ լամինատի</t>
  </si>
  <si>
    <t>39831280</t>
  </si>
  <si>
    <t>Ապակի մաքրող հեղուկ</t>
  </si>
  <si>
    <t>39513201</t>
  </si>
  <si>
    <t>Անձեռոցիկ խոհանոցի</t>
  </si>
  <si>
    <t>Հոտազերծիչ՝ օդի</t>
  </si>
  <si>
    <t>Լվացող մաքրող միջոցներ/ռախշա/</t>
  </si>
  <si>
    <t>24451140</t>
  </si>
  <si>
    <t>Ախտահանող նյութեր /մածուկ/</t>
  </si>
  <si>
    <t>19641000</t>
  </si>
  <si>
    <t>Աղբի տոպրակ</t>
  </si>
  <si>
    <t>39839100</t>
  </si>
  <si>
    <t>Գոգաթիակ</t>
  </si>
  <si>
    <t>24451180</t>
  </si>
  <si>
    <t>Պրեսեպտ</t>
  </si>
  <si>
    <t>39831241</t>
  </si>
  <si>
    <t>Օճառ</t>
  </si>
  <si>
    <t>19642000</t>
  </si>
  <si>
    <t>Պոլիէթիլենային տոպրակ</t>
  </si>
  <si>
    <t>39830000</t>
  </si>
  <si>
    <t>Խողովակի խցանահան</t>
  </si>
  <si>
    <t>30192232</t>
  </si>
  <si>
    <t>Կպչուն ժապավեն</t>
  </si>
  <si>
    <t>31685000</t>
  </si>
  <si>
    <t>Երկարացման լար</t>
  </si>
  <si>
    <t>33600000</t>
  </si>
  <si>
    <t>Դեղորայք</t>
  </si>
  <si>
    <t>դրամ</t>
  </si>
  <si>
    <t>Հիմնական միջոցներ</t>
  </si>
  <si>
    <t>Համակարգիչ</t>
  </si>
  <si>
    <t>Տպիչ</t>
  </si>
  <si>
    <t>Սկաներ</t>
  </si>
  <si>
    <t>Մանկական կահույք խոհանոցի</t>
  </si>
  <si>
    <t>Գրասենյակային աթոռ</t>
  </si>
  <si>
    <t>Փոշեկուլ</t>
  </si>
  <si>
    <t>Գորգ</t>
  </si>
  <si>
    <t>Ընթացիկ վերանորոգման ապրանքներ</t>
  </si>
  <si>
    <t>31531210</t>
  </si>
  <si>
    <t>ԼԵԴ լամպ</t>
  </si>
  <si>
    <t>44521120</t>
  </si>
  <si>
    <t>Դռան փականներ</t>
  </si>
  <si>
    <t>44521200</t>
  </si>
  <si>
    <t>Դռան բռնակներ</t>
  </si>
  <si>
    <t>18141000</t>
  </si>
  <si>
    <t>Ջրի ծորակ դուշով</t>
  </si>
  <si>
    <t>44411100</t>
  </si>
  <si>
    <t>Ջրի ծորակ 1փականով</t>
  </si>
  <si>
    <t>Ջրի ծորակ 2փականով</t>
  </si>
  <si>
    <t>Էլ.սալիկի քար</t>
  </si>
  <si>
    <t>Ներկ լատեքս</t>
  </si>
  <si>
    <t>Ծեփամածիկ</t>
  </si>
  <si>
    <t>Գունանյութ</t>
  </si>
  <si>
    <t>Վարդակ</t>
  </si>
  <si>
    <t>Սիֆոն</t>
  </si>
  <si>
    <t>Շրիշակ</t>
  </si>
  <si>
    <t>44411742</t>
  </si>
  <si>
    <t>Զուգարանակոնքի կափարիչ</t>
  </si>
  <si>
    <t>44112760</t>
  </si>
  <si>
    <t>Ճկուն խողովակներ</t>
  </si>
  <si>
    <t>Արագամաշ առարկաներ</t>
  </si>
  <si>
    <t>39221170</t>
  </si>
  <si>
    <t>Տարաներ տարբեր</t>
  </si>
  <si>
    <t>39221270</t>
  </si>
  <si>
    <t>Թասեր</t>
  </si>
  <si>
    <t>39221100</t>
  </si>
  <si>
    <t>Տախտակ խոհանոցային</t>
  </si>
  <si>
    <t>39241120</t>
  </si>
  <si>
    <t>Դանակ խոհանոցային</t>
  </si>
  <si>
    <t>Դույլ խոզանակով</t>
  </si>
  <si>
    <t>39515100</t>
  </si>
  <si>
    <t>Վարագույր</t>
  </si>
  <si>
    <t>Համազգեստ սպասարկող անձնակազմի</t>
  </si>
  <si>
    <t>39514500</t>
  </si>
  <si>
    <t>Սրբիչ ձեռքի</t>
  </si>
  <si>
    <t>Սրբիչ խոհանոցի</t>
  </si>
  <si>
    <t>Ծառայություններ</t>
  </si>
  <si>
    <t>Էլեկտրականության բաշխում</t>
  </si>
  <si>
    <t>Խմելու ջրի բաշխմում</t>
  </si>
  <si>
    <t>Տեղային  հեռախոսային ծառայություն</t>
  </si>
  <si>
    <t>Համացանցային ծառայություն</t>
  </si>
  <si>
    <t>Գազի բաշխում</t>
  </si>
  <si>
    <t>Գազասպառման համակարգի տեխնիկական սպասարկման ծառայություններ</t>
  </si>
  <si>
    <t>Հրշեջ անվտանգության մասնագիտացված ծառայություն</t>
  </si>
  <si>
    <t>72611000</t>
  </si>
  <si>
    <t>Համակարգչ.տեխ.օժ.ծառայություն /քարթրիջի լիցքավորում/</t>
  </si>
  <si>
    <t>Ախտահանման և մակաբույծների ոչնչացման ծառայություններ քաղաքային կամ գյուղական վայրերում</t>
  </si>
  <si>
    <t>Բժշկական ծառայություններ</t>
  </si>
  <si>
    <t>Գնումների համակարգողի ծառայություն</t>
  </si>
  <si>
    <t>Գույքագրման  ծառայություններ</t>
  </si>
  <si>
    <t>Աղբի հավաքման ծառայություններ</t>
  </si>
  <si>
    <t>Ծրագրային ապահովման սպասարկման ծառայություններ</t>
  </si>
  <si>
    <t>45400000</t>
  </si>
  <si>
    <t>Ընթացիկ վերանորոգում</t>
  </si>
  <si>
    <t>Պատասխանատու՝</t>
  </si>
  <si>
    <t>Մ.Մարտիրոսյան</t>
  </si>
  <si>
    <t>12.02.2023թ.</t>
  </si>
  <si>
    <t>Գազօջախի սալիկների նորոգում կամ փոխարինում</t>
  </si>
  <si>
    <t>ՀԱՇՎԻ ՔԱՂՎԱԾՔ N 27503409</t>
  </si>
  <si>
    <t>Հաշվի համար՝ 220565140021000</t>
  </si>
  <si>
    <t>«ԱԿԲԱ ԲԱՆԿ» ԲԲԸ</t>
  </si>
  <si>
    <t>«ՀՀ ԵՐԵՎԱՆԻ Հ.97 ՄՍՈՒՐ ՄԱՆԿԱՊԱՐՏԵԶ » ՀՈԱԿ</t>
  </si>
  <si>
    <r>
      <t xml:space="preserve">Հաշվի արժույթ՝ </t>
    </r>
    <r>
      <rPr>
        <sz val="7"/>
        <color indexed="10"/>
        <rFont val="Arial Unicode"/>
        <family val="2"/>
      </rPr>
      <t>AMD</t>
    </r>
  </si>
  <si>
    <t>0002, Երևան, Արամի 82-84</t>
  </si>
  <si>
    <t>Ձևավորվել է՝ 13.02.2023, 05:50</t>
  </si>
  <si>
    <t>Հարցերի դեպքում` +374 10 31 88 88</t>
  </si>
  <si>
    <r>
      <t xml:space="preserve">ՀԱՇՎԵՏՈՒ ԺԱՄԱՆԱԿԱՇՐՋԱՆ՝ </t>
    </r>
    <r>
      <rPr>
        <b/>
        <sz val="5.95"/>
        <color indexed="10"/>
        <rFont val="Arial Unicode"/>
        <family val="2"/>
      </rPr>
      <t>31.12.2022-31.12.2022 (1 օր)</t>
    </r>
  </si>
  <si>
    <r>
      <t xml:space="preserve"> </t>
    </r>
    <r>
      <rPr>
        <sz val="8"/>
        <color indexed="8"/>
        <rFont val="Arial Unicode"/>
        <family val="2"/>
      </rPr>
      <t>acba@acba.am</t>
    </r>
  </si>
  <si>
    <t>ՈՒՇԱԴՐՈՒԹՅՈՒՆ</t>
  </si>
  <si>
    <t>-</t>
  </si>
  <si>
    <t>ԿԱՏԱՐՎԱԾ ԳՈՐԾԱՐՔՆԵՐԻ ՎԵՐԱԲԵՐՅԱԼ ԱՄՓՈՓ ՏԵՂԵԿԱՏՎՈՒԹՅՈՒՆ (AMD)</t>
  </si>
  <si>
    <r>
      <t xml:space="preserve">Սկզբնական մնացորդ
</t>
    </r>
    <r>
      <rPr>
        <sz val="7"/>
        <color indexed="8"/>
        <rFont val="Arial Unicode"/>
        <family val="2"/>
      </rPr>
      <t>(31.12.2022 դրությամբ)</t>
    </r>
  </si>
  <si>
    <r>
      <t xml:space="preserve">Մուտքեր
</t>
    </r>
    <r>
      <rPr>
        <sz val="7"/>
        <color indexed="8"/>
        <rFont val="Arial Unicode"/>
        <family val="2"/>
      </rPr>
      <t>(ընդհանուր)</t>
    </r>
  </si>
  <si>
    <r>
      <t xml:space="preserve">Ելքեր
</t>
    </r>
    <r>
      <rPr>
        <sz val="7"/>
        <color indexed="8"/>
        <rFont val="Arial Unicode"/>
        <family val="2"/>
      </rPr>
      <t>(ընդհանուր)</t>
    </r>
  </si>
  <si>
    <t>որից</t>
  </si>
  <si>
    <r>
      <t xml:space="preserve">Միջնորդավճար
</t>
    </r>
    <r>
      <rPr>
        <sz val="7"/>
        <color indexed="14"/>
        <rFont val="Arial Unicode"/>
        <family val="2"/>
      </rPr>
      <t>(գործարքներից և այլ)</t>
    </r>
  </si>
  <si>
    <r>
      <t xml:space="preserve">Տուժանք
</t>
    </r>
    <r>
      <rPr>
        <sz val="7"/>
        <color indexed="8"/>
        <rFont val="Arial Unicode"/>
        <family val="2"/>
      </rPr>
      <t>(ընդհանուր)</t>
    </r>
  </si>
  <si>
    <r>
      <t xml:space="preserve">Վերջնական մնացորդ
</t>
    </r>
    <r>
      <rPr>
        <sz val="7"/>
        <color indexed="8"/>
        <rFont val="Arial Unicode"/>
        <family val="2"/>
      </rPr>
      <t>(31/12/2022 դրությամբ)</t>
    </r>
  </si>
  <si>
    <t>1,597,274.70</t>
  </si>
  <si>
    <t>0.00</t>
  </si>
  <si>
    <r>
      <t xml:space="preserve">որից հասանելի՝ </t>
    </r>
    <r>
      <rPr>
        <sz val="8"/>
        <color indexed="8"/>
        <rFont val="Arial Unicode"/>
        <family val="2"/>
      </rPr>
      <t>1,597,274.70</t>
    </r>
  </si>
  <si>
    <t>ԳՈՐԾԱՐՔՆԵՐԻ/ԳՈՐԾԱՌՆՈՒԹՅՈՒՆՆԵՐԻ ՎԵՐԱԲԵՐՅԱԼ ՄԱՆՐԱՄԱՍՆ ՏԵՂԵԿԱՏՎՈՒԹՅՈՒՆ</t>
  </si>
  <si>
    <t>Գործարքներ, այլ գործառնություններ</t>
  </si>
  <si>
    <t>Գործարքի գումար hաշվի արժույթով</t>
  </si>
  <si>
    <t>Կիրառվող փոխարժեք</t>
  </si>
  <si>
    <t>Հաշվի վերջնական մնացորդ</t>
  </si>
  <si>
    <t>Գործարքի նկարագրություն</t>
  </si>
  <si>
    <t>Ամսաթիվ</t>
  </si>
  <si>
    <t>Գումար</t>
  </si>
  <si>
    <t>Արժույթ</t>
  </si>
  <si>
    <t>Մուտք</t>
  </si>
  <si>
    <t>Ելք</t>
  </si>
  <si>
    <t>AMD</t>
  </si>
  <si>
    <t xml:space="preserve">1,597,274.70
</t>
  </si>
  <si>
    <t>Մնացորդ - Օրվա վերջի դրությամբ հաշվի վերջնական մնացորդ</t>
  </si>
  <si>
    <t>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</t>
  </si>
  <si>
    <t>Քաղվածքի վերջ</t>
  </si>
  <si>
    <t>Թղթապանակ  ֆայլ</t>
  </si>
  <si>
    <t>Նոր հաստիք /խոհ.օգնական</t>
  </si>
  <si>
    <t>փոխ-6դաս.,6դ/օգն, 2-խոհ, 3-պահակ և մեկ լրացուցիչ հաստիք</t>
  </si>
  <si>
    <t>Մուտքերի 55%-ը</t>
  </si>
  <si>
    <t>Կից գնումների պլան</t>
  </si>
  <si>
    <t>Ջեռուցման պատասխ. և դաստիարակի</t>
  </si>
  <si>
    <t>ՀԱՄԵՄԱՏԱԿԱՆ ՏԵՂԵԿԱՆՔ</t>
  </si>
  <si>
    <t xml:space="preserve"> «ԵՐԵՎԱՆԻ Հ.97 ՄՍՈՒՐ-ՄԱՆԿԱՊԱՐՏԵԶ» ՀԱՄԱՅՆՔԱՅԻՆ ՈՉ ԱՌԵՎՏՐԱՅԻՆ ԿԱԶՄԱԿԵՐՊՈՒԹՅԱՆ</t>
  </si>
  <si>
    <t>ՀԱՍՏԻՔԱՑՈՒՑԱԿԸ ԵՎ ՊԱՇՏՈՆԱՅԻՆ ԴՐՈՒՅՔԱՉԱՓԵՐԸ</t>
  </si>
  <si>
    <t>Հաստիքների անվանումը</t>
  </si>
  <si>
    <t>Գործող</t>
  </si>
  <si>
    <t>Առաջարկվող</t>
  </si>
  <si>
    <t>Տարբերություն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</si>
  <si>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</si>
  <si>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</si>
  <si>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</si>
  <si>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</si>
  <si>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 ուսումնական գծով տնօրենի տեղակալ</t>
  </si>
  <si>
    <t>Գլխավոր հաշվապահ</t>
  </si>
  <si>
    <t xml:space="preserve">Դաստիարակ </t>
  </si>
  <si>
    <t>Երաժշտական դաստիարակ</t>
  </si>
  <si>
    <t>Ֆիզկուլտուրայի հրահանգիչ</t>
  </si>
  <si>
    <t>Պարուսույց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</si>
  <si>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</si>
  <si>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</si>
  <si>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</si>
  <si>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</si>
  <si>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</si>
  <si>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</si>
  <si>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</si>
  <si>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Հավաքարար</t>
  </si>
  <si>
    <t>Այգեպան</t>
  </si>
  <si>
    <t>Դռնապան</t>
  </si>
  <si>
    <t>Պահակ</t>
  </si>
  <si>
    <t>Ա.ԳՐԻԳՈՐՅԱՆ</t>
  </si>
  <si>
    <t xml:space="preserve">                      ԳԼԽԱՎՈՐ ՀԱՇՎԱՊԱՀ՝ </t>
  </si>
  <si>
    <t>Մ. ՄԱՐՏԻՐՈՍՅԱՆ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</si>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</sst>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#,##0.00_р_."/>
    <numFmt numFmtId="166" formatCode="#,##0.0"/>
    <numFmt numFmtId="167" formatCode="#,##0.0_р_."/>
    <numFmt numFmtId="168" formatCode="00000000"/>
    <numFmt numFmtId="169" formatCode="[$-10409]#,##0.00;\-#,##0.00"/>
    <numFmt numFmtId="170" formatCode="#,##0.00000000000"/>
  </numFmts>
  <fonts count="10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color indexed="8"/>
      <name val="Arial LatArm"/>
      <family val="2"/>
    </font>
    <font>
      <sz val="12"/>
      <color indexed="8"/>
      <name val="Calibri"/>
      <family val="2"/>
    </font>
    <font>
      <sz val="12"/>
      <color theme="1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b/>
      <sz val="12"/>
      <color indexed="8"/>
      <name val="GHEA Grapalat"/>
      <family val="3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GHEA Grapalat"/>
      <family val="3"/>
    </font>
    <font>
      <u/>
      <sz val="10"/>
      <color indexed="9"/>
      <name val="Arial Unicode"/>
      <family val="2"/>
    </font>
    <font>
      <sz val="7"/>
      <color indexed="8"/>
      <name val="Arial Unicode"/>
      <family val="2"/>
    </font>
    <font>
      <sz val="8"/>
      <color indexed="8"/>
      <name val="Arial Unicode"/>
      <family val="2"/>
    </font>
    <font>
      <sz val="7"/>
      <color indexed="10"/>
      <name val="Arial Unicode"/>
      <family val="2"/>
    </font>
    <font>
      <b/>
      <sz val="7"/>
      <color indexed="9"/>
      <name val="Arial Unicode"/>
      <family val="2"/>
    </font>
    <font>
      <b/>
      <sz val="5.95"/>
      <color indexed="10"/>
      <name val="Arial Unicode"/>
      <family val="2"/>
    </font>
    <font>
      <b/>
      <sz val="8"/>
      <color indexed="10"/>
      <name val="Arial Unicode"/>
      <family val="2"/>
    </font>
    <font>
      <sz val="10"/>
      <color indexed="8"/>
      <name val="Arial Unicode"/>
      <family val="2"/>
    </font>
    <font>
      <b/>
      <sz val="8"/>
      <color indexed="9"/>
      <name val="Arial Unicode"/>
      <family val="2"/>
    </font>
    <font>
      <sz val="8"/>
      <color indexed="14"/>
      <name val="Arial Unicode"/>
      <family val="2"/>
    </font>
    <font>
      <sz val="7"/>
      <color indexed="14"/>
      <name val="Arial Unicode"/>
      <family val="2"/>
    </font>
    <font>
      <sz val="10"/>
      <color indexed="8"/>
      <name val="Arial"/>
      <family val="2"/>
    </font>
    <font>
      <b/>
      <sz val="9"/>
      <color indexed="8"/>
      <name val="Arial Unicode"/>
      <family val="2"/>
    </font>
    <font>
      <sz val="5.95"/>
      <color indexed="16"/>
      <name val="Arial Unicode"/>
      <family val="2"/>
    </font>
    <font>
      <sz val="8"/>
      <color indexed="16"/>
      <name val="Arial Unicode"/>
      <family val="2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1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13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/>
      <right/>
      <top style="thin">
        <color indexed="12"/>
      </top>
      <bottom/>
      <diagonal/>
    </border>
    <border>
      <left/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/>
      <top/>
      <bottom style="thin">
        <color indexed="12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/>
      <right/>
      <top/>
      <bottom style="thin">
        <color indexed="12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75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1" fontId="67" fillId="24" borderId="10" xfId="0" applyNumberFormat="1" applyFont="1" applyFill="1" applyBorder="1" applyAlignment="1">
      <alignment horizontal="center"/>
    </xf>
    <xf numFmtId="2" fontId="67" fillId="24" borderId="10" xfId="0" applyNumberFormat="1" applyFont="1" applyFill="1" applyBorder="1" applyAlignment="1">
      <alignment horizontal="center"/>
    </xf>
    <xf numFmtId="0" fontId="67" fillId="24" borderId="10" xfId="0" applyFont="1" applyFill="1" applyBorder="1" applyAlignment="1">
      <alignment horizontal="center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0" borderId="0" xfId="45" applyNumberFormat="1" applyFont="1" applyAlignment="1" applyProtection="1">
      <alignment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0" fontId="68" fillId="24" borderId="0" xfId="46" applyFont="1" applyFill="1" applyAlignment="1"/>
    <xf numFmtId="0" fontId="69" fillId="24" borderId="0" xfId="46" applyFont="1" applyFill="1" applyAlignment="1"/>
    <xf numFmtId="0" fontId="70" fillId="24" borderId="0" xfId="47" applyFont="1" applyFill="1"/>
    <xf numFmtId="0" fontId="70" fillId="24" borderId="0" xfId="47" applyFont="1" applyFill="1" applyAlignment="1">
      <alignment horizontal="left"/>
    </xf>
    <xf numFmtId="0" fontId="71" fillId="24" borderId="0" xfId="47" applyFont="1" applyFill="1" applyAlignment="1">
      <alignment vertical="center"/>
    </xf>
    <xf numFmtId="0" fontId="70" fillId="24" borderId="0" xfId="47" applyFont="1" applyFill="1" applyAlignment="1">
      <alignment vertical="center"/>
    </xf>
    <xf numFmtId="0" fontId="46" fillId="24" borderId="0" xfId="46" applyFont="1" applyFill="1" applyAlignment="1" applyProtection="1">
      <alignment horizontal="center" vertical="center" wrapText="1"/>
    </xf>
    <xf numFmtId="0" fontId="72" fillId="24" borderId="0" xfId="46" applyFont="1" applyFill="1" applyAlignment="1" applyProtection="1">
      <alignment horizontal="right" vertical="center" wrapText="1"/>
    </xf>
    <xf numFmtId="0" fontId="72" fillId="24" borderId="0" xfId="46" applyFont="1" applyFill="1" applyAlignment="1" applyProtection="1">
      <alignment horizontal="center" vertical="center" wrapText="1"/>
    </xf>
    <xf numFmtId="0" fontId="72" fillId="24" borderId="10" xfId="46" applyFont="1" applyFill="1" applyBorder="1" applyAlignment="1" applyProtection="1">
      <alignment horizontal="left" vertical="center" wrapText="1"/>
    </xf>
    <xf numFmtId="164" fontId="72" fillId="24" borderId="10" xfId="46" applyNumberFormat="1" applyFont="1" applyFill="1" applyBorder="1" applyAlignment="1" applyProtection="1">
      <alignment horizontal="center" vertical="center" wrapText="1"/>
    </xf>
    <xf numFmtId="0" fontId="73" fillId="24" borderId="10" xfId="0" applyFont="1" applyFill="1" applyBorder="1" applyAlignment="1">
      <alignment horizontal="left" vertical="center"/>
    </xf>
    <xf numFmtId="0" fontId="73" fillId="24" borderId="10" xfId="0" applyFont="1" applyFill="1" applyBorder="1" applyAlignment="1">
      <alignment vertical="center" wrapText="1"/>
    </xf>
    <xf numFmtId="0" fontId="73" fillId="24" borderId="10" xfId="0" applyFont="1" applyFill="1" applyBorder="1" applyAlignment="1">
      <alignment horizontal="center" vertical="center"/>
    </xf>
    <xf numFmtId="0" fontId="73" fillId="24" borderId="10" xfId="0" applyFont="1" applyFill="1" applyBorder="1" applyAlignment="1">
      <alignment vertical="center"/>
    </xf>
    <xf numFmtId="2" fontId="73" fillId="24" borderId="10" xfId="0" applyNumberFormat="1" applyFont="1" applyFill="1" applyBorder="1" applyAlignment="1">
      <alignment vertical="center"/>
    </xf>
    <xf numFmtId="0" fontId="73" fillId="24" borderId="10" xfId="0" applyFont="1" applyFill="1" applyBorder="1" applyAlignment="1">
      <alignment horizontal="center" vertical="center" wrapText="1"/>
    </xf>
    <xf numFmtId="49" fontId="74" fillId="24" borderId="0" xfId="0" applyNumberFormat="1" applyFont="1" applyFill="1" applyAlignment="1">
      <alignment horizontal="left"/>
    </xf>
    <xf numFmtId="0" fontId="75" fillId="24" borderId="10" xfId="0" applyFont="1" applyFill="1" applyBorder="1" applyAlignment="1">
      <alignment horizontal="center" vertical="center"/>
    </xf>
    <xf numFmtId="49" fontId="74" fillId="24" borderId="10" xfId="46" applyNumberFormat="1" applyFont="1" applyFill="1" applyBorder="1" applyAlignment="1">
      <alignment horizontal="center" vertical="center"/>
    </xf>
    <xf numFmtId="0" fontId="76" fillId="24" borderId="10" xfId="46" applyFont="1" applyFill="1" applyBorder="1" applyAlignment="1">
      <alignment horizontal="left" vertical="center" wrapText="1"/>
    </xf>
    <xf numFmtId="0" fontId="74" fillId="24" borderId="10" xfId="46" applyFont="1" applyFill="1" applyBorder="1" applyAlignment="1">
      <alignment horizontal="center" vertical="center"/>
    </xf>
    <xf numFmtId="164" fontId="77" fillId="24" borderId="10" xfId="46" applyNumberFormat="1" applyFont="1" applyFill="1" applyBorder="1" applyAlignment="1" applyProtection="1">
      <alignment horizontal="center" vertical="center" wrapText="1"/>
    </xf>
    <xf numFmtId="2" fontId="73" fillId="24" borderId="10" xfId="46" applyNumberFormat="1" applyFont="1" applyFill="1" applyBorder="1" applyAlignment="1">
      <alignment horizontal="right" vertical="center" wrapText="1"/>
    </xf>
    <xf numFmtId="0" fontId="77" fillId="24" borderId="10" xfId="46" applyFont="1" applyFill="1" applyBorder="1" applyAlignment="1" applyProtection="1">
      <alignment horizontal="right" vertical="center" wrapText="1"/>
    </xf>
    <xf numFmtId="164" fontId="77" fillId="24" borderId="10" xfId="46" applyNumberFormat="1" applyFont="1" applyFill="1" applyBorder="1" applyAlignment="1" applyProtection="1">
      <alignment horizontal="right" vertical="center" wrapText="1"/>
    </xf>
    <xf numFmtId="0" fontId="78" fillId="24" borderId="10" xfId="0" applyFont="1" applyFill="1" applyBorder="1" applyAlignment="1">
      <alignment vertical="center" wrapText="1"/>
    </xf>
    <xf numFmtId="0" fontId="77" fillId="24" borderId="10" xfId="46" applyFont="1" applyFill="1" applyBorder="1" applyAlignment="1" applyProtection="1">
      <alignment horizontal="center" vertical="center" wrapText="1"/>
    </xf>
    <xf numFmtId="0" fontId="74" fillId="24" borderId="10" xfId="46" applyFont="1" applyFill="1" applyBorder="1" applyAlignment="1">
      <alignment horizontal="left" vertical="center" wrapText="1"/>
    </xf>
    <xf numFmtId="0" fontId="0" fillId="24" borderId="10" xfId="0" applyFill="1" applyBorder="1" applyAlignment="1">
      <alignment vertical="center"/>
    </xf>
    <xf numFmtId="0" fontId="0" fillId="24" borderId="0" xfId="0" applyFill="1" applyAlignment="1">
      <alignment vertical="center"/>
    </xf>
    <xf numFmtId="164" fontId="77" fillId="24" borderId="10" xfId="46" applyNumberFormat="1" applyFont="1" applyFill="1" applyBorder="1" applyAlignment="1">
      <alignment horizontal="right"/>
    </xf>
    <xf numFmtId="0" fontId="77" fillId="24" borderId="10" xfId="46" applyFont="1" applyFill="1" applyBorder="1" applyAlignment="1">
      <alignment horizontal="right"/>
    </xf>
    <xf numFmtId="168" fontId="74" fillId="24" borderId="10" xfId="46" applyNumberFormat="1" applyFont="1" applyFill="1" applyBorder="1" applyAlignment="1">
      <alignment horizontal="center" vertical="center" wrapText="1"/>
    </xf>
    <xf numFmtId="0" fontId="77" fillId="24" borderId="13" xfId="46" applyFont="1" applyFill="1" applyBorder="1" applyAlignment="1" applyProtection="1">
      <alignment horizontal="center" vertical="center" wrapText="1"/>
    </xf>
    <xf numFmtId="0" fontId="79" fillId="24" borderId="10" xfId="46" applyFont="1" applyFill="1" applyBorder="1" applyAlignment="1" applyProtection="1">
      <alignment horizontal="right" vertical="center" wrapText="1"/>
    </xf>
    <xf numFmtId="0" fontId="80" fillId="24" borderId="10" xfId="46" applyFont="1" applyFill="1" applyBorder="1" applyAlignment="1">
      <alignment horizontal="left" vertical="center" wrapText="1"/>
    </xf>
    <xf numFmtId="0" fontId="81" fillId="24" borderId="10" xfId="46" applyFont="1" applyFill="1" applyBorder="1" applyAlignment="1" applyProtection="1">
      <alignment horizontal="center" vertical="center" wrapText="1"/>
    </xf>
    <xf numFmtId="2" fontId="82" fillId="24" borderId="10" xfId="46" applyNumberFormat="1" applyFont="1" applyFill="1" applyBorder="1" applyAlignment="1">
      <alignment horizontal="right" vertical="center" wrapText="1"/>
    </xf>
    <xf numFmtId="164" fontId="83" fillId="24" borderId="10" xfId="46" applyNumberFormat="1" applyFont="1" applyFill="1" applyBorder="1" applyAlignment="1" applyProtection="1">
      <alignment horizontal="left" vertical="center" wrapText="1"/>
    </xf>
    <xf numFmtId="0" fontId="5" fillId="24" borderId="0" xfId="46" applyFill="1" applyAlignment="1"/>
    <xf numFmtId="2" fontId="73" fillId="24" borderId="10" xfId="46" applyNumberFormat="1" applyFont="1" applyFill="1" applyBorder="1" applyAlignment="1" applyProtection="1">
      <alignment horizontal="right" vertical="center" wrapText="1"/>
    </xf>
    <xf numFmtId="0" fontId="73" fillId="24" borderId="10" xfId="46" applyFont="1" applyFill="1" applyBorder="1" applyAlignment="1" applyProtection="1">
      <alignment horizontal="right" vertical="center" wrapText="1"/>
    </xf>
    <xf numFmtId="1" fontId="73" fillId="24" borderId="10" xfId="46" applyNumberFormat="1" applyFont="1" applyFill="1" applyBorder="1" applyAlignment="1">
      <alignment horizontal="right" vertical="center" wrapText="1"/>
    </xf>
    <xf numFmtId="0" fontId="79" fillId="24" borderId="10" xfId="46" applyFont="1" applyFill="1" applyBorder="1" applyAlignment="1" applyProtection="1">
      <alignment horizontal="left" vertical="center" wrapText="1"/>
    </xf>
    <xf numFmtId="164" fontId="79" fillId="24" borderId="10" xfId="46" applyNumberFormat="1" applyFont="1" applyFill="1" applyBorder="1" applyAlignment="1" applyProtection="1">
      <alignment horizontal="right" vertical="center" wrapText="1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85" fillId="0" borderId="0" xfId="0" applyFont="1" applyAlignment="1" applyProtection="1">
      <alignment horizontal="center" wrapText="1" readingOrder="1"/>
      <protection locked="0"/>
    </xf>
    <xf numFmtId="0" fontId="91" fillId="0" borderId="0" xfId="0" applyFont="1" applyAlignment="1" applyProtection="1">
      <alignment horizontal="center" vertical="top" wrapText="1" readingOrder="1"/>
      <protection locked="0"/>
    </xf>
    <xf numFmtId="0" fontId="95" fillId="0" borderId="0" xfId="0" applyFont="1" applyAlignment="1" applyProtection="1">
      <alignment vertical="top" wrapText="1" readingOrder="1"/>
      <protection locked="0"/>
    </xf>
    <xf numFmtId="0" fontId="0" fillId="27" borderId="0" xfId="0" applyFill="1" applyAlignment="1" applyProtection="1">
      <alignment vertical="top" wrapText="1"/>
      <protection locked="0"/>
    </xf>
    <xf numFmtId="0" fontId="85" fillId="27" borderId="39" xfId="0" applyFont="1" applyFill="1" applyBorder="1" applyAlignment="1" applyProtection="1">
      <alignment horizontal="center" vertical="center" wrapText="1" readingOrder="1"/>
      <protection locked="0"/>
    </xf>
    <xf numFmtId="0" fontId="85" fillId="27" borderId="43" xfId="0" applyFont="1" applyFill="1" applyBorder="1" applyAlignment="1" applyProtection="1">
      <alignment horizontal="center" vertical="center" wrapText="1" readingOrder="1"/>
      <protection locked="0"/>
    </xf>
    <xf numFmtId="0" fontId="85" fillId="27" borderId="43" xfId="0" applyFont="1" applyFill="1" applyBorder="1" applyAlignment="1" applyProtection="1">
      <alignment horizontal="right" vertical="center" wrapText="1" readingOrder="1"/>
      <protection locked="0"/>
    </xf>
    <xf numFmtId="0" fontId="86" fillId="27" borderId="43" xfId="0" applyFont="1" applyFill="1" applyBorder="1" applyAlignment="1" applyProtection="1">
      <alignment vertical="top" wrapText="1" readingOrder="1"/>
      <protection locked="0"/>
    </xf>
    <xf numFmtId="0" fontId="0" fillId="27" borderId="49" xfId="0" applyFill="1" applyBorder="1" applyAlignment="1" applyProtection="1">
      <alignment vertical="top" wrapText="1"/>
      <protection locked="0"/>
    </xf>
    <xf numFmtId="0" fontId="85" fillId="26" borderId="39" xfId="0" applyFont="1" applyFill="1" applyBorder="1" applyAlignment="1" applyProtection="1">
      <alignment horizontal="right" vertical="center" wrapText="1" readingOrder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72" fillId="24" borderId="10" xfId="46" applyFont="1" applyFill="1" applyBorder="1" applyAlignment="1" applyProtection="1">
      <alignment horizontal="center" vertical="center" wrapText="1"/>
    </xf>
    <xf numFmtId="166" fontId="30" fillId="0" borderId="0" xfId="45" applyNumberFormat="1" applyFont="1" applyAlignment="1" applyProtection="1">
      <alignment vertical="center"/>
      <protection locked="0"/>
    </xf>
    <xf numFmtId="0" fontId="32" fillId="0" borderId="10" xfId="60" applyFont="1" applyBorder="1" applyAlignment="1">
      <alignment horizontal="center" vertical="center" wrapText="1"/>
    </xf>
    <xf numFmtId="0" fontId="32" fillId="0" borderId="0" xfId="60" applyFont="1" applyAlignment="1">
      <alignment horizontal="center" vertical="center"/>
    </xf>
    <xf numFmtId="0" fontId="99" fillId="0" borderId="10" xfId="60" applyFont="1" applyBorder="1" applyAlignment="1">
      <alignment horizontal="center" vertical="center" wrapText="1"/>
    </xf>
    <xf numFmtId="0" fontId="99" fillId="0" borderId="0" xfId="60" applyFont="1" applyAlignment="1">
      <alignment horizontal="center" vertical="center"/>
    </xf>
    <xf numFmtId="0" fontId="30" fillId="28" borderId="10" xfId="60" applyFont="1" applyFill="1" applyBorder="1" applyAlignment="1">
      <alignment horizontal="center" vertical="center" wrapText="1"/>
    </xf>
    <xf numFmtId="0" fontId="30" fillId="28" borderId="10" xfId="60" applyFont="1" applyFill="1" applyBorder="1" applyAlignment="1">
      <alignment vertical="center" wrapText="1"/>
    </xf>
    <xf numFmtId="2" fontId="30" fillId="28" borderId="10" xfId="60" applyNumberFormat="1" applyFont="1" applyFill="1" applyBorder="1" applyAlignment="1">
      <alignment horizontal="center" vertical="center" wrapText="1"/>
    </xf>
    <xf numFmtId="3" fontId="30" fillId="28" borderId="10" xfId="60" applyNumberFormat="1" applyFont="1" applyFill="1" applyBorder="1" applyAlignment="1">
      <alignment horizontal="center" vertical="center"/>
    </xf>
    <xf numFmtId="3" fontId="30" fillId="28" borderId="10" xfId="60" applyNumberFormat="1" applyFont="1" applyFill="1" applyBorder="1" applyAlignment="1">
      <alignment horizontal="center" vertical="center" wrapText="1"/>
    </xf>
    <xf numFmtId="0" fontId="30" fillId="0" borderId="0" xfId="60" applyFont="1" applyAlignment="1">
      <alignment horizontal="center" vertical="center"/>
    </xf>
    <xf numFmtId="0" fontId="30" fillId="28" borderId="18" xfId="60" applyFont="1" applyFill="1" applyBorder="1" applyAlignment="1">
      <alignment vertical="center" wrapText="1"/>
    </xf>
    <xf numFmtId="0" fontId="30" fillId="29" borderId="0" xfId="60" applyFont="1" applyFill="1" applyAlignment="1">
      <alignment horizontal="center" vertical="center"/>
    </xf>
    <xf numFmtId="0" fontId="28" fillId="0" borderId="10" xfId="60" applyFont="1" applyBorder="1" applyAlignment="1">
      <alignment vertical="center" wrapText="1"/>
    </xf>
    <xf numFmtId="4" fontId="28" fillId="0" borderId="10" xfId="60" applyNumberFormat="1" applyFont="1" applyBorder="1" applyAlignment="1">
      <alignment horizontal="center" vertical="center" wrapText="1"/>
    </xf>
    <xf numFmtId="3" fontId="28" fillId="0" borderId="10" xfId="60" applyNumberFormat="1" applyFont="1" applyBorder="1" applyAlignment="1">
      <alignment horizontal="center" vertical="center" wrapText="1"/>
    </xf>
    <xf numFmtId="0" fontId="28" fillId="0" borderId="0" xfId="60" applyFont="1" applyFill="1" applyAlignment="1">
      <alignment horizontal="left" vertical="center" wrapText="1"/>
    </xf>
    <xf numFmtId="0" fontId="28" fillId="0" borderId="0" xfId="60" applyFont="1" applyFill="1" applyAlignment="1">
      <alignment horizontal="left" vertical="center"/>
    </xf>
    <xf numFmtId="0" fontId="28" fillId="0" borderId="0" xfId="60" applyFont="1" applyAlignment="1">
      <alignment horizontal="center" vertical="center"/>
    </xf>
    <xf numFmtId="0" fontId="28" fillId="0" borderId="0" xfId="60" applyFont="1" applyBorder="1" applyAlignment="1" applyProtection="1">
      <alignment horizontal="right" vertical="center"/>
      <protection locked="0" hidden="1"/>
    </xf>
    <xf numFmtId="0" fontId="28" fillId="0" borderId="0" xfId="60" applyFont="1" applyBorder="1" applyAlignment="1" applyProtection="1">
      <alignment horizontal="center" vertical="center"/>
      <protection locked="0" hidden="1"/>
    </xf>
    <xf numFmtId="0" fontId="28" fillId="0" borderId="12" xfId="60" applyFont="1" applyBorder="1" applyAlignment="1">
      <alignment horizontal="center" vertical="center"/>
    </xf>
    <xf numFmtId="0" fontId="28" fillId="0" borderId="0" xfId="60" applyFont="1" applyBorder="1" applyAlignment="1" applyProtection="1">
      <alignment horizontal="left" vertical="center"/>
      <protection locked="0" hidden="1"/>
    </xf>
    <xf numFmtId="0" fontId="31" fillId="0" borderId="0" xfId="60" applyFont="1" applyAlignment="1" applyProtection="1">
      <alignment vertical="center"/>
      <protection locked="0" hidden="1"/>
    </xf>
    <xf numFmtId="0" fontId="27" fillId="0" borderId="0" xfId="60" applyFont="1" applyAlignment="1" applyProtection="1">
      <alignment horizontal="center" vertical="center"/>
      <protection locked="0" hidden="1"/>
    </xf>
    <xf numFmtId="0" fontId="27" fillId="0" borderId="0" xfId="60" applyFont="1" applyBorder="1" applyAlignment="1" applyProtection="1">
      <alignment horizontal="left" vertical="center"/>
      <protection locked="0" hidden="1"/>
    </xf>
    <xf numFmtId="0" fontId="27" fillId="0" borderId="0" xfId="60" applyFont="1" applyAlignment="1" applyProtection="1">
      <alignment horizontal="left" vertical="center"/>
      <protection locked="0" hidden="1"/>
    </xf>
    <xf numFmtId="0" fontId="31" fillId="0" borderId="0" xfId="60" applyFont="1" applyBorder="1" applyAlignment="1" applyProtection="1">
      <alignment vertical="center"/>
      <protection locked="0" hidden="1"/>
    </xf>
    <xf numFmtId="0" fontId="27" fillId="0" borderId="0" xfId="60" applyFont="1" applyBorder="1" applyAlignment="1" applyProtection="1">
      <alignment horizontal="center" vertical="center"/>
      <protection locked="0" hidden="1"/>
    </xf>
    <xf numFmtId="0" fontId="31" fillId="0" borderId="0" xfId="60" applyFont="1" applyBorder="1" applyAlignment="1" applyProtection="1">
      <alignment horizontal="left" vertical="center"/>
      <protection locked="0" hidden="1"/>
    </xf>
    <xf numFmtId="0" fontId="31" fillId="0" borderId="0" xfId="60" applyFont="1" applyAlignment="1" applyProtection="1">
      <alignment horizontal="right" vertical="center"/>
      <protection locked="0" hidden="1"/>
    </xf>
    <xf numFmtId="0" fontId="31" fillId="0" borderId="0" xfId="60" applyFont="1" applyAlignment="1">
      <alignment horizontal="left" vertical="center" wrapText="1"/>
    </xf>
    <xf numFmtId="170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 wrapText="1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60" applyFont="1" applyAlignment="1">
      <alignment horizontal="center" vertical="center" wrapText="1"/>
    </xf>
    <xf numFmtId="0" fontId="28" fillId="0" borderId="12" xfId="60" applyFont="1" applyBorder="1" applyAlignment="1">
      <alignment horizontal="center" vertical="center" wrapText="1"/>
    </xf>
    <xf numFmtId="0" fontId="32" fillId="0" borderId="10" xfId="60" applyFont="1" applyBorder="1" applyAlignment="1">
      <alignment horizontal="center" vertical="center" wrapText="1"/>
    </xf>
    <xf numFmtId="0" fontId="28" fillId="0" borderId="10" xfId="60" applyFont="1" applyBorder="1" applyAlignment="1">
      <alignment horizontal="center" vertical="center" wrapText="1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90" fillId="26" borderId="39" xfId="0" applyFont="1" applyFill="1" applyBorder="1" applyAlignment="1" applyProtection="1">
      <alignment horizontal="center" vertical="center" wrapText="1" readingOrder="1"/>
      <protection locked="0"/>
    </xf>
    <xf numFmtId="0" fontId="0" fillId="0" borderId="40" xfId="0" applyBorder="1" applyAlignment="1" applyProtection="1">
      <alignment vertical="top" wrapText="1"/>
      <protection locked="0"/>
    </xf>
    <xf numFmtId="0" fontId="0" fillId="0" borderId="41" xfId="0" applyBorder="1" applyAlignment="1" applyProtection="1">
      <alignment vertical="top" wrapText="1"/>
      <protection locked="0"/>
    </xf>
    <xf numFmtId="0" fontId="0" fillId="0" borderId="0" xfId="0"/>
    <xf numFmtId="0" fontId="84" fillId="0" borderId="0" xfId="0" applyFont="1" applyAlignment="1" applyProtection="1">
      <alignment horizontal="center" vertical="top" wrapText="1" readingOrder="1"/>
      <protection locked="0"/>
    </xf>
    <xf numFmtId="0" fontId="85" fillId="0" borderId="0" xfId="0" applyFont="1" applyAlignment="1" applyProtection="1">
      <alignment horizontal="left" vertical="top" wrapText="1" readingOrder="1"/>
      <protection locked="0"/>
    </xf>
    <xf numFmtId="0" fontId="86" fillId="0" borderId="0" xfId="0" applyFont="1" applyAlignment="1" applyProtection="1">
      <alignment horizontal="left" vertical="top" wrapText="1" readingOrder="1"/>
      <protection locked="0"/>
    </xf>
    <xf numFmtId="0" fontId="86" fillId="0" borderId="0" xfId="0" applyFont="1" applyAlignment="1" applyProtection="1">
      <alignment horizontal="center" vertical="top" wrapText="1" readingOrder="1"/>
      <protection locked="0"/>
    </xf>
    <xf numFmtId="0" fontId="88" fillId="0" borderId="0" xfId="0" applyFont="1" applyAlignment="1" applyProtection="1">
      <alignment horizontal="left" vertical="top" wrapText="1" readingOrder="1"/>
      <protection locked="0"/>
    </xf>
    <xf numFmtId="0" fontId="91" fillId="0" borderId="39" xfId="0" applyFont="1" applyBorder="1" applyAlignment="1" applyProtection="1">
      <alignment horizontal="center" vertical="center" wrapText="1" readingOrder="1"/>
      <protection locked="0"/>
    </xf>
    <xf numFmtId="0" fontId="92" fillId="26" borderId="39" xfId="0" applyFont="1" applyFill="1" applyBorder="1" applyAlignment="1" applyProtection="1">
      <alignment horizontal="center" vertical="center" wrapText="1" readingOrder="1"/>
      <protection locked="0"/>
    </xf>
    <xf numFmtId="0" fontId="86" fillId="0" borderId="39" xfId="0" applyFont="1" applyBorder="1" applyAlignment="1" applyProtection="1">
      <alignment horizontal="center" vertical="center" wrapText="1" readingOrder="1"/>
      <protection locked="0"/>
    </xf>
    <xf numFmtId="0" fontId="93" fillId="0" borderId="39" xfId="0" applyFont="1" applyBorder="1" applyAlignment="1" applyProtection="1">
      <alignment horizontal="center" vertical="center" wrapText="1" readingOrder="1"/>
      <protection locked="0"/>
    </xf>
    <xf numFmtId="0" fontId="85" fillId="0" borderId="39" xfId="0" applyFont="1" applyBorder="1" applyAlignment="1" applyProtection="1">
      <alignment horizontal="center" vertical="center" wrapText="1" readingOrder="1"/>
      <protection locked="0"/>
    </xf>
    <xf numFmtId="0" fontId="91" fillId="0" borderId="39" xfId="0" applyFont="1" applyBorder="1" applyAlignment="1" applyProtection="1">
      <alignment horizontal="center" vertical="top" wrapText="1" readingOrder="1"/>
      <protection locked="0"/>
    </xf>
    <xf numFmtId="169" fontId="91" fillId="0" borderId="39" xfId="0" applyNumberFormat="1" applyFont="1" applyBorder="1" applyAlignment="1" applyProtection="1">
      <alignment horizontal="center" vertical="top" wrapText="1" readingOrder="1"/>
      <protection locked="0"/>
    </xf>
    <xf numFmtId="0" fontId="91" fillId="0" borderId="42" xfId="0" applyFont="1" applyBorder="1" applyAlignment="1" applyProtection="1">
      <alignment vertical="top" wrapText="1" readingOrder="1"/>
      <protection locked="0"/>
    </xf>
    <xf numFmtId="0" fontId="0" fillId="0" borderId="42" xfId="0" applyBorder="1" applyAlignment="1" applyProtection="1">
      <alignment vertical="top" wrapText="1"/>
      <protection locked="0"/>
    </xf>
    <xf numFmtId="0" fontId="91" fillId="0" borderId="0" xfId="0" applyFont="1" applyAlignment="1" applyProtection="1">
      <alignment vertical="top" wrapText="1" readingOrder="1"/>
      <protection locked="0"/>
    </xf>
    <xf numFmtId="0" fontId="0" fillId="27" borderId="40" xfId="0" applyFill="1" applyBorder="1" applyAlignment="1" applyProtection="1">
      <alignment vertical="top" wrapText="1"/>
      <protection locked="0"/>
    </xf>
    <xf numFmtId="0" fontId="0" fillId="27" borderId="41" xfId="0" applyFill="1" applyBorder="1" applyAlignment="1" applyProtection="1">
      <alignment vertical="top" wrapText="1"/>
      <protection locked="0"/>
    </xf>
    <xf numFmtId="0" fontId="85" fillId="27" borderId="39" xfId="0" applyFont="1" applyFill="1" applyBorder="1" applyAlignment="1" applyProtection="1">
      <alignment horizontal="center" vertical="center" wrapText="1" readingOrder="1"/>
      <protection locked="0"/>
    </xf>
    <xf numFmtId="0" fontId="85" fillId="27" borderId="43" xfId="0" applyFont="1" applyFill="1" applyBorder="1" applyAlignment="1" applyProtection="1">
      <alignment horizontal="center" vertical="center" wrapText="1" readingOrder="1"/>
      <protection locked="0"/>
    </xf>
    <xf numFmtId="0" fontId="0" fillId="27" borderId="44" xfId="0" applyFill="1" applyBorder="1" applyAlignment="1" applyProtection="1">
      <alignment vertical="top" wrapText="1"/>
      <protection locked="0"/>
    </xf>
    <xf numFmtId="0" fontId="0" fillId="27" borderId="45" xfId="0" applyFill="1" applyBorder="1" applyAlignment="1" applyProtection="1">
      <alignment vertical="top" wrapText="1"/>
      <protection locked="0"/>
    </xf>
    <xf numFmtId="0" fontId="94" fillId="27" borderId="39" xfId="0" applyFont="1" applyFill="1" applyBorder="1" applyAlignment="1" applyProtection="1">
      <alignment horizontal="center" vertical="center" wrapText="1" readingOrder="1"/>
      <protection locked="0"/>
    </xf>
    <xf numFmtId="0" fontId="0" fillId="27" borderId="46" xfId="0" applyFill="1" applyBorder="1" applyAlignment="1" applyProtection="1">
      <alignment vertical="top" wrapText="1"/>
      <protection locked="0"/>
    </xf>
    <xf numFmtId="0" fontId="0" fillId="27" borderId="47" xfId="0" applyFill="1" applyBorder="1" applyAlignment="1" applyProtection="1">
      <alignment vertical="top" wrapText="1"/>
      <protection locked="0"/>
    </xf>
    <xf numFmtId="0" fontId="0" fillId="27" borderId="48" xfId="0" applyFill="1" applyBorder="1" applyAlignment="1" applyProtection="1">
      <alignment vertical="top" wrapText="1"/>
      <protection locked="0"/>
    </xf>
    <xf numFmtId="0" fontId="0" fillId="27" borderId="49" xfId="0" applyFill="1" applyBorder="1" applyAlignment="1" applyProtection="1">
      <alignment vertical="top" wrapText="1"/>
      <protection locked="0"/>
    </xf>
    <xf numFmtId="0" fontId="97" fillId="0" borderId="0" xfId="0" applyFont="1" applyAlignment="1" applyProtection="1">
      <alignment horizontal="center" vertical="top" wrapText="1" readingOrder="1"/>
      <protection locked="0"/>
    </xf>
    <xf numFmtId="0" fontId="98" fillId="0" borderId="0" xfId="0" applyFont="1" applyAlignment="1" applyProtection="1">
      <alignment horizontal="center" vertical="top" wrapText="1" readingOrder="1"/>
      <protection locked="0"/>
    </xf>
    <xf numFmtId="0" fontId="85" fillId="27" borderId="43" xfId="0" applyFont="1" applyFill="1" applyBorder="1" applyAlignment="1" applyProtection="1">
      <alignment horizontal="right" vertical="center" wrapText="1" readingOrder="1"/>
      <protection locked="0"/>
    </xf>
    <xf numFmtId="0" fontId="86" fillId="27" borderId="43" xfId="0" applyFont="1" applyFill="1" applyBorder="1" applyAlignment="1" applyProtection="1">
      <alignment vertical="top" wrapText="1" readingOrder="1"/>
      <protection locked="0"/>
    </xf>
    <xf numFmtId="0" fontId="96" fillId="26" borderId="39" xfId="0" applyFont="1" applyFill="1" applyBorder="1" applyAlignment="1" applyProtection="1">
      <alignment horizontal="center" vertical="top" wrapText="1" readingOrder="1"/>
      <protection locked="0"/>
    </xf>
    <xf numFmtId="0" fontId="96" fillId="26" borderId="39" xfId="0" applyFont="1" applyFill="1" applyBorder="1" applyAlignment="1" applyProtection="1">
      <alignment vertical="top" wrapText="1" readingOrder="1"/>
      <protection locked="0"/>
    </xf>
    <xf numFmtId="0" fontId="85" fillId="26" borderId="39" xfId="0" applyFont="1" applyFill="1" applyBorder="1" applyAlignment="1" applyProtection="1">
      <alignment horizontal="center" vertical="center" wrapText="1" readingOrder="1"/>
      <protection locked="0"/>
    </xf>
    <xf numFmtId="0" fontId="68" fillId="24" borderId="30" xfId="46" applyFont="1" applyFill="1" applyBorder="1" applyAlignment="1">
      <alignment horizontal="center"/>
    </xf>
    <xf numFmtId="0" fontId="68" fillId="24" borderId="0" xfId="46" applyFont="1" applyFill="1" applyAlignment="1">
      <alignment horizontal="center"/>
    </xf>
    <xf numFmtId="0" fontId="72" fillId="24" borderId="10" xfId="46" applyFont="1" applyFill="1" applyBorder="1" applyAlignment="1" applyProtection="1">
      <alignment horizontal="center" vertical="center" wrapText="1"/>
    </xf>
    <xf numFmtId="0" fontId="69" fillId="24" borderId="0" xfId="46" applyFont="1" applyFill="1" applyAlignment="1">
      <alignment horizontal="center"/>
    </xf>
    <xf numFmtId="0" fontId="70" fillId="24" borderId="0" xfId="47" applyFont="1" applyFill="1" applyBorder="1" applyAlignment="1">
      <alignment horizontal="center"/>
    </xf>
    <xf numFmtId="0" fontId="70" fillId="24" borderId="10" xfId="47" applyFont="1" applyFill="1" applyBorder="1" applyAlignment="1">
      <alignment horizontal="left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323850</xdr:colOff>
      <xdr:row>1</xdr:row>
      <xdr:rowOff>314325</xdr:rowOff>
    </xdr:to>
    <xdr:pic>
      <xdr:nvPicPr>
        <xdr:cNvPr id="2" name="Picture 0" descr="828e18a6-f9ff-4ff4-afb2-7157da31f56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14300"/>
          <a:ext cx="8382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100</xdr:row>
      <xdr:rowOff>0</xdr:rowOff>
    </xdr:from>
    <xdr:to>
      <xdr:col>1</xdr:col>
      <xdr:colOff>1800225</xdr:colOff>
      <xdr:row>100</xdr:row>
      <xdr:rowOff>0</xdr:rowOff>
    </xdr:to>
    <xdr:sp macro="" textlink="">
      <xdr:nvSpPr>
        <xdr:cNvPr id="2" name="Text Box 13"/>
        <xdr:cNvSpPr txBox="1">
          <a:spLocks noChangeArrowheads="1"/>
        </xdr:cNvSpPr>
      </xdr:nvSpPr>
      <xdr:spPr bwMode="auto">
        <a:xfrm>
          <a:off x="847725" y="20888325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2457450</xdr:colOff>
      <xdr:row>100</xdr:row>
      <xdr:rowOff>0</xdr:rowOff>
    </xdr:from>
    <xdr:to>
      <xdr:col>3</xdr:col>
      <xdr:colOff>522201</xdr:colOff>
      <xdr:row>100</xdr:row>
      <xdr:rowOff>0</xdr:rowOff>
    </xdr:to>
    <xdr:sp macro="" textlink="">
      <xdr:nvSpPr>
        <xdr:cNvPr id="3" name="Text Box 14"/>
        <xdr:cNvSpPr txBox="1">
          <a:spLocks noChangeArrowheads="1"/>
        </xdr:cNvSpPr>
      </xdr:nvSpPr>
      <xdr:spPr bwMode="auto">
        <a:xfrm>
          <a:off x="3305175" y="20888325"/>
          <a:ext cx="260817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1800225</xdr:colOff>
      <xdr:row>100</xdr:row>
      <xdr:rowOff>0</xdr:rowOff>
    </xdr:to>
    <xdr:sp macro="" textlink="">
      <xdr:nvSpPr>
        <xdr:cNvPr id="4" name="Text Box 13"/>
        <xdr:cNvSpPr txBox="1">
          <a:spLocks noChangeArrowheads="1"/>
        </xdr:cNvSpPr>
      </xdr:nvSpPr>
      <xdr:spPr bwMode="auto">
        <a:xfrm>
          <a:off x="847725" y="20888325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2457450</xdr:colOff>
      <xdr:row>100</xdr:row>
      <xdr:rowOff>0</xdr:rowOff>
    </xdr:from>
    <xdr:to>
      <xdr:col>3</xdr:col>
      <xdr:colOff>522201</xdr:colOff>
      <xdr:row>100</xdr:row>
      <xdr:rowOff>0</xdr:rowOff>
    </xdr:to>
    <xdr:sp macro="" textlink="">
      <xdr:nvSpPr>
        <xdr:cNvPr id="5" name="Text Box 14"/>
        <xdr:cNvSpPr txBox="1">
          <a:spLocks noChangeArrowheads="1"/>
        </xdr:cNvSpPr>
      </xdr:nvSpPr>
      <xdr:spPr bwMode="auto">
        <a:xfrm>
          <a:off x="3305175" y="20888325"/>
          <a:ext cx="260817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1800225</xdr:colOff>
      <xdr:row>100</xdr:row>
      <xdr:rowOff>0</xdr:rowOff>
    </xdr:to>
    <xdr:sp macro="" textlink="">
      <xdr:nvSpPr>
        <xdr:cNvPr id="6" name="Text Box 13"/>
        <xdr:cNvSpPr txBox="1">
          <a:spLocks noChangeArrowheads="1"/>
        </xdr:cNvSpPr>
      </xdr:nvSpPr>
      <xdr:spPr bwMode="auto">
        <a:xfrm>
          <a:off x="847725" y="20888325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2457450</xdr:colOff>
      <xdr:row>100</xdr:row>
      <xdr:rowOff>0</xdr:rowOff>
    </xdr:from>
    <xdr:to>
      <xdr:col>3</xdr:col>
      <xdr:colOff>522201</xdr:colOff>
      <xdr:row>100</xdr:row>
      <xdr:rowOff>0</xdr:rowOff>
    </xdr:to>
    <xdr:sp macro="" textlink="">
      <xdr:nvSpPr>
        <xdr:cNvPr id="7" name="Text Box 14"/>
        <xdr:cNvSpPr txBox="1">
          <a:spLocks noChangeArrowheads="1"/>
        </xdr:cNvSpPr>
      </xdr:nvSpPr>
      <xdr:spPr bwMode="auto">
        <a:xfrm>
          <a:off x="3305175" y="20888325"/>
          <a:ext cx="260817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3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5.140625" style="7" customWidth="1"/>
    <col min="4" max="4" width="22.85546875" style="39" customWidth="1"/>
    <col min="5" max="5" width="4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0" s="6" customFormat="1">
      <c r="C1" s="494"/>
      <c r="D1" s="494" t="s">
        <v>199</v>
      </c>
      <c r="E1" s="510">
        <v>183</v>
      </c>
      <c r="F1" s="494"/>
    </row>
    <row r="2" spans="1:10" s="6" customFormat="1">
      <c r="C2" s="494"/>
      <c r="D2" s="645" t="s">
        <v>40</v>
      </c>
      <c r="E2" s="645"/>
      <c r="F2" s="494"/>
    </row>
    <row r="3" spans="1:10" s="6" customFormat="1">
      <c r="C3" s="494"/>
      <c r="D3" s="646" t="s">
        <v>252</v>
      </c>
      <c r="E3" s="646"/>
      <c r="F3" s="494"/>
    </row>
    <row r="4" spans="1:10" s="534" customFormat="1" ht="24.75" customHeight="1">
      <c r="B4" s="535"/>
      <c r="C4" s="535"/>
      <c r="D4" s="645" t="s">
        <v>253</v>
      </c>
      <c r="E4" s="645"/>
    </row>
    <row r="5" spans="1:10" s="534" customFormat="1" ht="20.25" customHeight="1">
      <c r="B5" s="535"/>
      <c r="C5" s="645" t="s">
        <v>254</v>
      </c>
      <c r="D5" s="645"/>
      <c r="E5" s="645"/>
    </row>
    <row r="6" spans="1:10" ht="20.25">
      <c r="A6" s="650" t="s">
        <v>41</v>
      </c>
      <c r="B6" s="650"/>
      <c r="C6" s="650"/>
      <c r="D6" s="650"/>
      <c r="E6" s="650"/>
      <c r="F6" s="41"/>
    </row>
    <row r="7" spans="1:10" ht="20.45" customHeight="1">
      <c r="A7" s="651" t="s">
        <v>261</v>
      </c>
      <c r="B7" s="651"/>
      <c r="C7" s="651"/>
      <c r="D7" s="651"/>
      <c r="E7" s="651"/>
      <c r="F7" s="71" t="s">
        <v>218</v>
      </c>
    </row>
    <row r="8" spans="1:10" ht="18.75" customHeight="1">
      <c r="A8" s="652" t="s">
        <v>231</v>
      </c>
      <c r="B8" s="652"/>
      <c r="C8" s="652"/>
      <c r="D8" s="652"/>
      <c r="E8" s="652"/>
      <c r="F8" s="42"/>
      <c r="G8" s="43"/>
      <c r="H8" s="43"/>
      <c r="I8" s="43"/>
      <c r="J8" s="43"/>
    </row>
    <row r="9" spans="1:10" ht="25.5">
      <c r="A9" s="44"/>
      <c r="B9" s="358"/>
      <c r="C9" s="44"/>
      <c r="D9" s="483" t="s">
        <v>51</v>
      </c>
      <c r="E9" s="503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2">
        <v>104736</v>
      </c>
      <c r="E11" s="504"/>
      <c r="F11" s="45"/>
    </row>
    <row r="12" spans="1:10">
      <c r="A12" s="153">
        <f>+A11+1</f>
        <v>2</v>
      </c>
      <c r="B12" s="154" t="s">
        <v>8</v>
      </c>
      <c r="C12" s="51"/>
      <c r="D12" s="482">
        <v>9768</v>
      </c>
      <c r="E12" s="504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82">
        <f>+Komunal!N30</f>
        <v>0</v>
      </c>
      <c r="E13" s="504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4"/>
      <c r="F14" s="45"/>
    </row>
    <row r="15" spans="1:10" hidden="1">
      <c r="A15" s="153">
        <f t="shared" si="0"/>
        <v>5</v>
      </c>
      <c r="B15" s="154" t="s">
        <v>9</v>
      </c>
      <c r="C15" s="51"/>
      <c r="D15" s="482"/>
      <c r="E15" s="504"/>
      <c r="F15" s="45"/>
    </row>
    <row r="16" spans="1:10" hidden="1">
      <c r="A16" s="153">
        <f t="shared" si="0"/>
        <v>6</v>
      </c>
      <c r="B16" s="154" t="s">
        <v>70</v>
      </c>
      <c r="C16" s="51"/>
      <c r="D16" s="482"/>
      <c r="E16" s="504"/>
      <c r="F16" s="45"/>
    </row>
    <row r="17" spans="1:19">
      <c r="A17" s="153">
        <v>3</v>
      </c>
      <c r="B17" s="154" t="s">
        <v>123</v>
      </c>
      <c r="C17" s="51"/>
      <c r="D17" s="480">
        <f>SUM(D18:D19)</f>
        <v>3734.5</v>
      </c>
      <c r="E17" s="505"/>
      <c r="F17" s="45"/>
    </row>
    <row r="18" spans="1:19" s="3" customFormat="1" ht="16.5">
      <c r="A18" s="155">
        <v>3.1</v>
      </c>
      <c r="B18" s="36" t="s">
        <v>71</v>
      </c>
      <c r="C18" s="52"/>
      <c r="D18" s="481">
        <f>+D62</f>
        <v>3734.5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9"/>
      <c r="E19" s="507"/>
      <c r="F19" s="60" t="s">
        <v>207</v>
      </c>
      <c r="G19" s="2"/>
      <c r="H19" s="2"/>
      <c r="K19" s="2"/>
      <c r="L19" s="304"/>
    </row>
    <row r="20" spans="1:19" hidden="1">
      <c r="A20" s="153">
        <f>+A17+1</f>
        <v>4</v>
      </c>
      <c r="B20" s="154" t="s">
        <v>10</v>
      </c>
      <c r="C20" s="51"/>
      <c r="D20" s="482"/>
      <c r="E20" s="504"/>
      <c r="F20" s="45"/>
    </row>
    <row r="21" spans="1:19" s="6" customFormat="1" hidden="1">
      <c r="A21" s="153">
        <f>+A20+1</f>
        <v>5</v>
      </c>
      <c r="B21" s="65"/>
      <c r="C21" s="516"/>
      <c r="D21" s="482"/>
      <c r="E21" s="504"/>
      <c r="F21" s="45"/>
    </row>
    <row r="22" spans="1:19" s="6" customFormat="1" hidden="1">
      <c r="A22" s="153">
        <f>+A21+1</f>
        <v>6</v>
      </c>
      <c r="B22" s="65"/>
      <c r="C22" s="516"/>
      <c r="D22" s="482"/>
      <c r="E22" s="504"/>
      <c r="F22" s="541" t="s">
        <v>229</v>
      </c>
    </row>
    <row r="23" spans="1:19">
      <c r="A23" s="46"/>
      <c r="B23" s="53" t="s">
        <v>28</v>
      </c>
      <c r="C23" s="48"/>
      <c r="D23" s="477">
        <f>SUM(D11:D17,D20:D22)</f>
        <v>118238.5</v>
      </c>
      <c r="E23" s="508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71155.600000000006</v>
      </c>
      <c r="E26" s="504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+Ashkhatavardz!I7</f>
        <v>5860</v>
      </c>
      <c r="E27" s="506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hosqer'!F80-L30</f>
        <v>28562.720000000001</v>
      </c>
      <c r="E29" s="504"/>
      <c r="F29" s="45"/>
      <c r="G29" s="518">
        <f>+(D11-12000)/12/30</f>
        <v>257.60000000000002</v>
      </c>
      <c r="H29" s="518" t="s">
        <v>196</v>
      </c>
      <c r="I29" s="518">
        <v>550</v>
      </c>
      <c r="J29" s="518">
        <v>252</v>
      </c>
      <c r="K29" s="518" t="s">
        <v>197</v>
      </c>
      <c r="L29" s="518">
        <f>+ROUND(G29*I29*J29/1000,1)</f>
        <v>35703.4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2895.3</v>
      </c>
      <c r="E30" s="504"/>
      <c r="F30" s="45">
        <f>+D30-Komunal!F20</f>
        <v>2895.3</v>
      </c>
      <c r="L30" s="6">
        <f>+L29*0.2</f>
        <v>7140.68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3226.1</v>
      </c>
      <c r="E31" s="504"/>
      <c r="F31" s="45">
        <f>+D31-Komunal!J20</f>
        <v>3226.1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526.20000000000005</v>
      </c>
      <c r="E32" s="504"/>
      <c r="F32" s="45">
        <f>+D32-Komunal!N20</f>
        <v>526.20000000000005</v>
      </c>
    </row>
    <row r="33" spans="1:14">
      <c r="A33" s="153">
        <f t="shared" si="1"/>
        <v>6</v>
      </c>
      <c r="B33" s="154" t="s">
        <v>17</v>
      </c>
      <c r="C33" s="51"/>
      <c r="D33" s="482">
        <v>73</v>
      </c>
      <c r="E33" s="504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60</v>
      </c>
      <c r="E34" s="504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155.6</v>
      </c>
      <c r="E35" s="504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57.6</v>
      </c>
      <c r="E36" s="507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2</v>
      </c>
      <c r="E37" s="507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22</v>
      </c>
      <c r="C38" s="52"/>
      <c r="D38" s="479">
        <v>96</v>
      </c>
      <c r="E38" s="507"/>
      <c r="F38" s="9"/>
      <c r="G38" s="2"/>
      <c r="H38" s="2"/>
      <c r="J38" s="648" t="s">
        <v>198</v>
      </c>
      <c r="K38" s="648"/>
      <c r="L38" s="2"/>
    </row>
    <row r="39" spans="1:14" ht="17.45" hidden="1" customHeight="1" thickBot="1">
      <c r="A39" s="153">
        <f>+A35+1</f>
        <v>9</v>
      </c>
      <c r="B39" s="154" t="s">
        <v>23</v>
      </c>
      <c r="C39" s="51"/>
      <c r="D39" s="482"/>
      <c r="E39" s="504"/>
      <c r="F39" s="45"/>
      <c r="I39" s="519"/>
      <c r="J39" s="649"/>
      <c r="K39" s="649"/>
    </row>
    <row r="40" spans="1:14" ht="18" thickBot="1">
      <c r="A40" s="153">
        <v>9</v>
      </c>
      <c r="B40" s="154" t="s">
        <v>29</v>
      </c>
      <c r="C40" s="51"/>
      <c r="D40" s="482">
        <f>N40</f>
        <v>1470</v>
      </c>
      <c r="E40" s="504"/>
      <c r="F40" s="45" t="s">
        <v>256</v>
      </c>
      <c r="J40" s="527">
        <v>10</v>
      </c>
      <c r="K40" s="525" t="s">
        <v>196</v>
      </c>
      <c r="L40" s="521">
        <v>147</v>
      </c>
      <c r="M40" s="528" t="s">
        <v>197</v>
      </c>
      <c r="N40" s="531">
        <f>+J40*L40</f>
        <v>1470</v>
      </c>
    </row>
    <row r="41" spans="1:14">
      <c r="A41" s="153">
        <v>10</v>
      </c>
      <c r="B41" s="154" t="s">
        <v>24</v>
      </c>
      <c r="C41" s="51"/>
      <c r="D41" s="482">
        <v>432</v>
      </c>
      <c r="E41" s="504"/>
      <c r="F41" s="45"/>
      <c r="J41" s="526">
        <f>+J40</f>
        <v>10</v>
      </c>
      <c r="K41" s="517" t="s">
        <v>196</v>
      </c>
      <c r="L41" s="517">
        <v>28</v>
      </c>
      <c r="M41" s="529" t="s">
        <v>197</v>
      </c>
      <c r="N41" s="532">
        <f>+J41*L41</f>
        <v>280</v>
      </c>
    </row>
    <row r="42" spans="1:14">
      <c r="A42" s="153">
        <v>11</v>
      </c>
      <c r="B42" s="154" t="s">
        <v>73</v>
      </c>
      <c r="C42" s="51"/>
      <c r="D42" s="482">
        <v>1017</v>
      </c>
      <c r="E42" s="504"/>
      <c r="F42" s="45"/>
      <c r="J42" s="522">
        <f>+J40</f>
        <v>10</v>
      </c>
      <c r="K42" s="517" t="s">
        <v>196</v>
      </c>
      <c r="L42" s="517">
        <v>28</v>
      </c>
      <c r="M42" s="529" t="s">
        <v>197</v>
      </c>
      <c r="N42" s="532">
        <f>+J42*L42</f>
        <v>280</v>
      </c>
    </row>
    <row r="43" spans="1:14">
      <c r="A43" s="153">
        <v>12</v>
      </c>
      <c r="B43" s="154" t="s">
        <v>47</v>
      </c>
      <c r="C43" s="51"/>
      <c r="D43" s="482">
        <v>1287</v>
      </c>
      <c r="E43" s="504"/>
      <c r="F43" s="45"/>
      <c r="J43" s="522">
        <f>+J40</f>
        <v>10</v>
      </c>
      <c r="K43" s="517" t="s">
        <v>196</v>
      </c>
      <c r="L43" s="517">
        <v>72.5</v>
      </c>
      <c r="M43" s="529" t="s">
        <v>197</v>
      </c>
      <c r="N43" s="532">
        <f>+J43*L43</f>
        <v>725</v>
      </c>
    </row>
    <row r="44" spans="1:14" ht="18" thickBot="1">
      <c r="A44" s="153">
        <v>13</v>
      </c>
      <c r="B44" s="154" t="s">
        <v>118</v>
      </c>
      <c r="C44" s="51"/>
      <c r="D44" s="482">
        <v>35</v>
      </c>
      <c r="E44" s="504"/>
      <c r="F44" s="45"/>
      <c r="J44" s="523">
        <f>+J40</f>
        <v>10</v>
      </c>
      <c r="K44" s="524" t="s">
        <v>196</v>
      </c>
      <c r="L44" s="524">
        <v>38.700000000000003</v>
      </c>
      <c r="M44" s="530" t="s">
        <v>197</v>
      </c>
      <c r="N44" s="533">
        <f>+J44*L44</f>
        <v>387</v>
      </c>
    </row>
    <row r="45" spans="1:14">
      <c r="A45" s="153">
        <v>14</v>
      </c>
      <c r="B45" s="154" t="s">
        <v>119</v>
      </c>
      <c r="C45" s="51"/>
      <c r="D45" s="482">
        <v>150</v>
      </c>
      <c r="E45" s="504"/>
      <c r="F45" s="45"/>
    </row>
    <row r="46" spans="1:14">
      <c r="A46" s="153">
        <v>15</v>
      </c>
      <c r="B46" s="154" t="s">
        <v>25</v>
      </c>
      <c r="C46" s="51"/>
      <c r="D46" s="482">
        <v>1171</v>
      </c>
      <c r="E46" s="504"/>
      <c r="F46" s="45"/>
    </row>
    <row r="47" spans="1:14">
      <c r="A47" s="153">
        <v>16</v>
      </c>
      <c r="B47" s="154" t="s">
        <v>26</v>
      </c>
      <c r="C47" s="51"/>
      <c r="D47" s="482">
        <v>107</v>
      </c>
      <c r="E47" s="504"/>
      <c r="F47" s="45"/>
    </row>
    <row r="48" spans="1:14" hidden="1">
      <c r="A48" s="153">
        <f t="shared" ref="A48:A59" si="2">+A47+1</f>
        <v>17</v>
      </c>
      <c r="B48" s="154" t="s">
        <v>65</v>
      </c>
      <c r="C48" s="51"/>
      <c r="D48" s="482"/>
      <c r="E48" s="504"/>
      <c r="F48" s="45"/>
    </row>
    <row r="49" spans="1:12" hidden="1">
      <c r="A49" s="153">
        <f t="shared" si="2"/>
        <v>18</v>
      </c>
      <c r="B49" s="154" t="s">
        <v>52</v>
      </c>
      <c r="C49" s="51"/>
      <c r="D49" s="482">
        <f>+D13</f>
        <v>0</v>
      </c>
      <c r="E49" s="504"/>
      <c r="F49" s="45"/>
    </row>
    <row r="50" spans="1:12">
      <c r="A50" s="153">
        <v>17</v>
      </c>
      <c r="B50" s="154" t="s">
        <v>44</v>
      </c>
      <c r="C50" s="51"/>
      <c r="D50" s="482">
        <v>105</v>
      </c>
      <c r="E50" s="504"/>
      <c r="F50" s="45"/>
    </row>
    <row r="51" spans="1:12">
      <c r="A51" s="153">
        <v>18</v>
      </c>
      <c r="B51" s="154" t="s">
        <v>74</v>
      </c>
      <c r="C51" s="51"/>
      <c r="D51" s="482">
        <v>40</v>
      </c>
      <c r="E51" s="504"/>
      <c r="F51" s="45"/>
    </row>
    <row r="52" spans="1:12">
      <c r="A52" s="153">
        <v>19</v>
      </c>
      <c r="B52" s="154" t="s">
        <v>75</v>
      </c>
      <c r="C52" s="51"/>
      <c r="D52" s="482">
        <v>95</v>
      </c>
      <c r="E52" s="504"/>
      <c r="F52" s="45"/>
    </row>
    <row r="53" spans="1:12" hidden="1">
      <c r="A53" s="153">
        <f t="shared" si="2"/>
        <v>20</v>
      </c>
      <c r="B53" s="154" t="s">
        <v>45</v>
      </c>
      <c r="C53" s="51"/>
      <c r="D53" s="482"/>
      <c r="E53" s="504"/>
      <c r="F53" s="45"/>
    </row>
    <row r="54" spans="1:12" hidden="1">
      <c r="A54" s="153">
        <f t="shared" si="2"/>
        <v>21</v>
      </c>
      <c r="B54" s="154" t="s">
        <v>120</v>
      </c>
      <c r="C54" s="51"/>
      <c r="D54" s="482"/>
      <c r="E54" s="504"/>
      <c r="F54" s="45"/>
    </row>
    <row r="55" spans="1:12" hidden="1">
      <c r="A55" s="153">
        <f t="shared" si="2"/>
        <v>22</v>
      </c>
      <c r="B55" s="154" t="s">
        <v>46</v>
      </c>
      <c r="C55" s="51"/>
      <c r="D55" s="482"/>
      <c r="E55" s="504"/>
      <c r="F55" s="45"/>
    </row>
    <row r="56" spans="1:12">
      <c r="A56" s="153">
        <v>20</v>
      </c>
      <c r="B56" s="154" t="s">
        <v>62</v>
      </c>
      <c r="C56" s="51"/>
      <c r="D56" s="482">
        <v>77.599999999999994</v>
      </c>
      <c r="E56" s="504"/>
      <c r="F56" s="45"/>
    </row>
    <row r="57" spans="1:12" hidden="1">
      <c r="A57" s="153">
        <f t="shared" si="2"/>
        <v>21</v>
      </c>
      <c r="B57" s="154"/>
      <c r="C57" s="51"/>
      <c r="D57" s="482"/>
      <c r="E57" s="504"/>
      <c r="F57" s="45"/>
    </row>
    <row r="58" spans="1:12" hidden="1">
      <c r="A58" s="153">
        <f t="shared" si="2"/>
        <v>22</v>
      </c>
      <c r="B58" s="154"/>
      <c r="C58" s="51"/>
      <c r="D58" s="482"/>
      <c r="E58" s="504"/>
      <c r="F58" s="45"/>
    </row>
    <row r="59" spans="1:12" s="6" customFormat="1" hidden="1">
      <c r="A59" s="153">
        <f t="shared" si="2"/>
        <v>23</v>
      </c>
      <c r="B59" s="65"/>
      <c r="C59" s="516"/>
      <c r="D59" s="482"/>
      <c r="E59" s="504"/>
      <c r="F59" s="45"/>
    </row>
    <row r="60" spans="1:12" s="6" customFormat="1">
      <c r="A60" s="153">
        <v>21</v>
      </c>
      <c r="B60" s="65" t="s">
        <v>262</v>
      </c>
      <c r="C60" s="516"/>
      <c r="D60" s="482">
        <v>30</v>
      </c>
      <c r="E60" s="504"/>
      <c r="F60" s="541" t="s">
        <v>121</v>
      </c>
    </row>
    <row r="61" spans="1:12">
      <c r="A61" s="153">
        <v>22</v>
      </c>
      <c r="B61" s="154" t="s">
        <v>27</v>
      </c>
      <c r="C61" s="51"/>
      <c r="D61" s="482">
        <v>3734.5</v>
      </c>
      <c r="E61" s="504"/>
      <c r="F61" s="45"/>
    </row>
    <row r="62" spans="1:12" s="3" customFormat="1" ht="13.5">
      <c r="A62" s="156">
        <v>22.1</v>
      </c>
      <c r="B62" s="59" t="s">
        <v>76</v>
      </c>
      <c r="C62" s="52"/>
      <c r="D62" s="479">
        <v>3734.5</v>
      </c>
      <c r="E62" s="507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23</v>
      </c>
      <c r="B63" s="154" t="s">
        <v>77</v>
      </c>
      <c r="C63" s="51"/>
      <c r="D63" s="482"/>
      <c r="E63" s="504"/>
      <c r="F63" s="45"/>
    </row>
    <row r="64" spans="1:12">
      <c r="A64" s="153">
        <v>23</v>
      </c>
      <c r="B64" s="154" t="s">
        <v>66</v>
      </c>
      <c r="C64" s="51"/>
      <c r="D64" s="482">
        <v>1832.9</v>
      </c>
      <c r="E64" s="504"/>
      <c r="F64" s="45"/>
    </row>
    <row r="65" spans="1:12">
      <c r="A65" s="55"/>
      <c r="B65" s="56" t="s">
        <v>30</v>
      </c>
      <c r="C65" s="48"/>
      <c r="D65" s="477">
        <f>SUM(D26,D29:D35,D39:D61,D63:D64)</f>
        <v>118238.52000000002</v>
      </c>
      <c r="E65" s="508"/>
      <c r="F65" s="647">
        <f>+D23-D65</f>
        <v>-2.0000000018626451E-2</v>
      </c>
      <c r="G65" s="647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258</v>
      </c>
      <c r="C67" s="478"/>
      <c r="D67" s="475" t="s">
        <v>260</v>
      </c>
      <c r="E67" s="478"/>
      <c r="F67" s="45"/>
    </row>
    <row r="68" spans="1:12" s="6" customFormat="1" ht="15.75" hidden="1" customHeight="1">
      <c r="B68" s="428"/>
      <c r="D68" s="476" t="s">
        <v>92</v>
      </c>
      <c r="E68" s="509"/>
      <c r="F68" s="45"/>
    </row>
    <row r="69" spans="1:12" s="6" customFormat="1" ht="30.75" hidden="1" customHeight="1">
      <c r="B69" s="430" t="s">
        <v>6</v>
      </c>
      <c r="C69" s="475"/>
      <c r="D69" s="475" t="s">
        <v>259</v>
      </c>
      <c r="E69" s="475"/>
      <c r="F69" s="45"/>
    </row>
    <row r="70" spans="1:12" s="6" customFormat="1" ht="13.5" hidden="1" customHeight="1">
      <c r="B70" s="45"/>
      <c r="D70" s="476" t="s">
        <v>92</v>
      </c>
      <c r="E70" s="509"/>
      <c r="F70" s="45"/>
    </row>
    <row r="71" spans="1:12" s="6" customFormat="1" hidden="1">
      <c r="B71" s="89" t="s">
        <v>201</v>
      </c>
      <c r="C71" s="45"/>
      <c r="D71" s="429"/>
      <c r="E71" s="429"/>
      <c r="F71" s="45"/>
    </row>
    <row r="72" spans="1:12" s="399" customFormat="1" ht="36.75" customHeight="1">
      <c r="A72" s="748" t="s">
        <v>648</v>
      </c>
      <c r="B72" s="748"/>
      <c r="C72" s="400"/>
      <c r="D72" s="750" t="s">
        <v>649</v>
      </c>
      <c r="E72" s="750"/>
      <c r="G72" s="749" t="s">
        <v>650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6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55.140625" style="407" customWidth="1"/>
    <col min="3" max="3" width="14.28515625" style="360" customWidth="1"/>
    <col min="4" max="4" width="14.5703125" style="360" customWidth="1"/>
    <col min="5" max="5" width="14.42578125" style="360" customWidth="1"/>
    <col min="6" max="6" width="13.42578125" style="82" customWidth="1"/>
    <col min="7" max="7" width="7.4257812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5" width="0" style="81" hidden="1" customWidth="1"/>
    <col min="16" max="16" width="9.140625" style="81"/>
    <col min="17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5" t="s">
        <v>199</v>
      </c>
      <c r="G1" s="427">
        <f>+'Ekamut-caxs'!E1+1</f>
        <v>184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654" t="s">
        <v>40</v>
      </c>
      <c r="F2" s="654"/>
      <c r="G2" s="654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654" t="s">
        <v>252</v>
      </c>
      <c r="F3" s="654"/>
      <c r="G3" s="654"/>
      <c r="H3" s="107"/>
      <c r="I3" s="510"/>
      <c r="J3" s="510"/>
    </row>
    <row r="4" spans="1:16" s="77" customFormat="1" ht="26.25" customHeight="1">
      <c r="A4" s="536"/>
      <c r="B4" s="539"/>
      <c r="C4" s="540"/>
      <c r="D4" s="540"/>
      <c r="E4" s="655" t="str">
        <f>+'Ekamut-caxs'!D4</f>
        <v xml:space="preserve">_____. _____. 2023թ. </v>
      </c>
      <c r="F4" s="655"/>
      <c r="G4" s="655"/>
      <c r="H4" s="107"/>
      <c r="I4" s="510"/>
      <c r="J4" s="510"/>
    </row>
    <row r="5" spans="1:16" s="77" customFormat="1" ht="24.75" customHeight="1">
      <c r="A5" s="536"/>
      <c r="B5" s="539"/>
      <c r="C5" s="540"/>
      <c r="D5" s="540"/>
      <c r="E5" s="655" t="str">
        <f>+'Ekamut-caxs'!C5</f>
        <v xml:space="preserve">հ. __________- Ա որոշմամբ </v>
      </c>
      <c r="F5" s="655"/>
      <c r="G5" s="655"/>
      <c r="H5" s="107"/>
      <c r="I5" s="510"/>
      <c r="J5" s="510"/>
    </row>
    <row r="6" spans="1:16" s="76" customFormat="1" ht="19.5" customHeight="1">
      <c r="A6" s="656" t="s">
        <v>41</v>
      </c>
      <c r="B6" s="656"/>
      <c r="C6" s="656"/>
      <c r="D6" s="656"/>
      <c r="E6" s="656"/>
      <c r="F6" s="656"/>
      <c r="G6" s="656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651" t="str">
        <f>+'Ekamut-caxs'!A7:D7</f>
        <v xml:space="preserve">«Երևանի հ․97 մսուր-մանկապարտեզ» ՀՈԱԿ-ի </v>
      </c>
      <c r="B7" s="651"/>
      <c r="C7" s="651"/>
      <c r="D7" s="651"/>
      <c r="E7" s="651"/>
      <c r="F7" s="651"/>
      <c r="G7" s="651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652" t="s">
        <v>232</v>
      </c>
      <c r="B8" s="652"/>
      <c r="C8" s="652"/>
      <c r="D8" s="652"/>
      <c r="E8" s="652"/>
      <c r="F8" s="652"/>
      <c r="G8" s="652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1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2"/>
      <c r="C10" s="75"/>
      <c r="D10" s="75"/>
      <c r="E10" s="75"/>
      <c r="F10" s="488" t="s">
        <v>255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3" t="s">
        <v>31</v>
      </c>
      <c r="C11" s="491" t="s">
        <v>211</v>
      </c>
      <c r="D11" s="491" t="s">
        <v>212</v>
      </c>
      <c r="E11" s="491" t="s">
        <v>213</v>
      </c>
      <c r="F11" s="491" t="s">
        <v>42</v>
      </c>
      <c r="G11" s="497"/>
      <c r="H11" s="644">
        <f>+F12-F65</f>
        <v>1339.5999999999885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4">
        <f>+F12</f>
        <v>1597.2999999999884</v>
      </c>
      <c r="D12" s="354">
        <f>+F12</f>
        <v>1597.2999999999884</v>
      </c>
      <c r="E12" s="354">
        <f>+F12</f>
        <v>1597.2999999999884</v>
      </c>
      <c r="F12" s="492">
        <f>+'Dramakani ham.'!D6</f>
        <v>1597.2999999999884</v>
      </c>
      <c r="G12" s="498"/>
      <c r="H12" s="653" t="s">
        <v>251</v>
      </c>
      <c r="I12" s="653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80</v>
      </c>
      <c r="C13" s="487">
        <f>SUM(C14:C23)</f>
        <v>23389.200000000001</v>
      </c>
      <c r="D13" s="487">
        <f>SUM(D14:D23)</f>
        <v>52015.199999999997</v>
      </c>
      <c r="E13" s="487">
        <f>SUM(E14:E23)</f>
        <v>80641.2</v>
      </c>
      <c r="F13" s="487">
        <f>SUM(F14:G23)</f>
        <v>114504</v>
      </c>
      <c r="G13" s="499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1" t="str">
        <f>+'Ekamut-caxs'!B11</f>
        <v>Սուբսիդիայից</v>
      </c>
      <c r="C14" s="370">
        <v>20947.2</v>
      </c>
      <c r="D14" s="370">
        <v>47131.199999999997</v>
      </c>
      <c r="E14" s="370">
        <v>73315.199999999997</v>
      </c>
      <c r="F14" s="486">
        <f>+'Ekamut-caxs'!D11</f>
        <v>104736</v>
      </c>
      <c r="G14" s="500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3">
        <f>+A14+1</f>
        <v>2</v>
      </c>
      <c r="B15" s="361" t="str">
        <f>+'Ekamut-caxs'!B12</f>
        <v xml:space="preserve">Վճարովի ծառայություններից </v>
      </c>
      <c r="C15" s="370">
        <f>F15/12*3</f>
        <v>2442</v>
      </c>
      <c r="D15" s="370">
        <f>F15/12*6</f>
        <v>4884</v>
      </c>
      <c r="E15" s="370">
        <f>F15/12*9</f>
        <v>7326</v>
      </c>
      <c r="F15" s="486">
        <f>+'Ekamut-caxs'!D12</f>
        <v>9768</v>
      </c>
      <c r="G15" s="500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3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500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34.5" hidden="1">
      <c r="A17" s="493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500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3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500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3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1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3">
        <f t="shared" si="3"/>
        <v>7</v>
      </c>
      <c r="B20" s="361" t="s">
        <v>33</v>
      </c>
      <c r="C20" s="370"/>
      <c r="D20" s="370"/>
      <c r="E20" s="370"/>
      <c r="F20" s="490"/>
      <c r="G20" s="501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3">
        <f t="shared" si="3"/>
        <v>8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500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5">
        <f t="shared" si="3"/>
        <v>9</v>
      </c>
      <c r="B22" s="515">
        <f>+'Ekamut-caxs'!B21</f>
        <v>0</v>
      </c>
      <c r="C22" s="370"/>
      <c r="D22" s="370"/>
      <c r="E22" s="370"/>
      <c r="F22" s="490">
        <f>+'Ekamut-caxs'!D21</f>
        <v>0</v>
      </c>
      <c r="G22" s="501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5">
        <f>+A22+1</f>
        <v>10</v>
      </c>
      <c r="B23" s="515">
        <f>+'Ekamut-caxs'!B22</f>
        <v>0</v>
      </c>
      <c r="C23" s="370"/>
      <c r="D23" s="370"/>
      <c r="E23" s="370"/>
      <c r="F23" s="490">
        <f>+'Ekamut-caxs'!D22</f>
        <v>0</v>
      </c>
      <c r="G23" s="501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7">
        <f>C25+C67+C79</f>
        <v>19786.370000000006</v>
      </c>
      <c r="D24" s="487">
        <f>D25+D67+D79</f>
        <v>50756.204166666663</v>
      </c>
      <c r="E24" s="487">
        <f>E25+E67+E79</f>
        <v>81624.800000000032</v>
      </c>
      <c r="F24" s="487">
        <f>F25+F67+F79</f>
        <v>113793.82000000002</v>
      </c>
      <c r="G24" s="499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22.5" customHeight="1">
      <c r="A25" s="16" t="s">
        <v>54</v>
      </c>
      <c r="B25" s="14" t="s">
        <v>57</v>
      </c>
      <c r="C25" s="487">
        <f>SUM(C26,C29:C35,C39:C61,C65:C66)</f>
        <v>19466.370000000006</v>
      </c>
      <c r="D25" s="487">
        <f>SUM(D26,D29:D35,D39:D61,D65:D66)</f>
        <v>50136.204166666663</v>
      </c>
      <c r="E25" s="487">
        <f>SUM(E26,E29:E35,E39:E61,E65:E66)</f>
        <v>81004.800000000032</v>
      </c>
      <c r="F25" s="487">
        <f>SUM(F26,F29:F35,F39:F61,F65:F66)</f>
        <v>112928.82000000002</v>
      </c>
      <c r="G25" s="499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3">
        <v>1</v>
      </c>
      <c r="B26" s="361" t="str">
        <f>+'Ekamut-caxs'!B26</f>
        <v>Աշխատավարձի գծով, որից՝</v>
      </c>
      <c r="C26" s="370">
        <f>F26/12*2</f>
        <v>11859.266666666668</v>
      </c>
      <c r="D26" s="370">
        <f>F26/12*5.5</f>
        <v>32612.983333333337</v>
      </c>
      <c r="E26" s="370">
        <f>F26/12*8.9</f>
        <v>52773.736666666679</v>
      </c>
      <c r="F26" s="486">
        <f>+'Ekamut-caxs'!D26</f>
        <v>71155.600000000006</v>
      </c>
      <c r="G26" s="500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7.25">
      <c r="A27" s="26">
        <v>1.1000000000000001</v>
      </c>
      <c r="B27" s="363" t="str">
        <f>+'Ekamut-caxs'!B27</f>
        <v>վճարովի ծառայության գծով</v>
      </c>
      <c r="C27" s="370">
        <f>F27/12*2</f>
        <v>976.66666666666663</v>
      </c>
      <c r="D27" s="370">
        <f>F27/12*6</f>
        <v>2930</v>
      </c>
      <c r="E27" s="370">
        <f>F27/12*9</f>
        <v>4395</v>
      </c>
      <c r="F27" s="489">
        <f>+'Ekamut-caxs'!D27</f>
        <v>5860</v>
      </c>
      <c r="G27" s="502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7.25" hidden="1">
      <c r="A28" s="26">
        <v>1.2</v>
      </c>
      <c r="B28" s="363">
        <f>+'Ekamut-caxs'!B28</f>
        <v>0</v>
      </c>
      <c r="C28" s="370">
        <f t="shared" ref="C28:C34" si="4">F28/12*2</f>
        <v>0</v>
      </c>
      <c r="D28" s="370">
        <f t="shared" ref="D28" si="5">F28/12*6</f>
        <v>0</v>
      </c>
      <c r="E28" s="370">
        <f t="shared" ref="E28" si="6">F28/12*9</f>
        <v>0</v>
      </c>
      <c r="F28" s="489">
        <f>+'Ekamut-caxs'!D28</f>
        <v>0</v>
      </c>
      <c r="G28" s="502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3">
        <f>+A26+1</f>
        <v>2</v>
      </c>
      <c r="B29" s="361" t="str">
        <f>+'Ekamut-caxs'!B29</f>
        <v>Սննդի գծով</v>
      </c>
      <c r="C29" s="370">
        <f t="shared" si="4"/>
        <v>4760.4533333333338</v>
      </c>
      <c r="D29" s="370">
        <f>F29/12*5</f>
        <v>11901.133333333335</v>
      </c>
      <c r="E29" s="370">
        <f>F29/12*8</f>
        <v>19041.813333333335</v>
      </c>
      <c r="F29" s="486">
        <f>+'Ekamut-caxs'!D29</f>
        <v>28562.720000000001</v>
      </c>
      <c r="G29" s="500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3">
        <f>+A29+1</f>
        <v>3</v>
      </c>
      <c r="B30" s="361" t="str">
        <f>+'Ekamut-caxs'!B30</f>
        <v>Ջեռուցման գծով</v>
      </c>
      <c r="C30" s="370">
        <f t="shared" si="4"/>
        <v>482.55</v>
      </c>
      <c r="D30" s="370">
        <f>F30/12*4.5</f>
        <v>1085.7375</v>
      </c>
      <c r="E30" s="370">
        <f t="shared" ref="E30:E34" si="7">F30/12*8</f>
        <v>1930.2</v>
      </c>
      <c r="F30" s="486">
        <f>+'Ekamut-caxs'!D30</f>
        <v>2895.3</v>
      </c>
      <c r="G30" s="500"/>
      <c r="H30" s="110">
        <f>+F30-Komunal!F27</f>
        <v>-2892372.3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3">
        <f t="shared" ref="A31:A35" si="8">+A30+1</f>
        <v>4</v>
      </c>
      <c r="B31" s="361" t="str">
        <f>+'Ekamut-caxs'!B31</f>
        <v>Էլեկտրաէներգիայի գծով</v>
      </c>
      <c r="C31" s="370">
        <f t="shared" si="4"/>
        <v>537.68333333333328</v>
      </c>
      <c r="D31" s="370">
        <f t="shared" ref="D31:D34" si="9">F31/12*5</f>
        <v>1344.2083333333333</v>
      </c>
      <c r="E31" s="370">
        <f t="shared" si="7"/>
        <v>2150.7333333333331</v>
      </c>
      <c r="F31" s="486">
        <f>+'Ekamut-caxs'!D31</f>
        <v>3226.1</v>
      </c>
      <c r="G31" s="500"/>
      <c r="H31" s="110">
        <f>+F31-Komunal!J27</f>
        <v>-3222867.1927999998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3">
        <f t="shared" si="8"/>
        <v>5</v>
      </c>
      <c r="B32" s="361" t="str">
        <f>+'Ekamut-caxs'!B32</f>
        <v>Ջրմուղ-կոյուղու գծով</v>
      </c>
      <c r="C32" s="370">
        <f t="shared" si="4"/>
        <v>87.7</v>
      </c>
      <c r="D32" s="370">
        <f>F32/12*4.5</f>
        <v>197.32500000000002</v>
      </c>
      <c r="E32" s="370">
        <f t="shared" si="7"/>
        <v>350.8</v>
      </c>
      <c r="F32" s="486">
        <f>+'Ekamut-caxs'!D32</f>
        <v>526.20000000000005</v>
      </c>
      <c r="G32" s="500"/>
      <c r="H32" s="110">
        <f>+F32-Komunal!N27</f>
        <v>-525707.55000000005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si="8"/>
        <v>6</v>
      </c>
      <c r="B33" s="361" t="str">
        <f>+'Ekamut-caxs'!B33</f>
        <v>Աղբահանության գծով</v>
      </c>
      <c r="C33" s="370">
        <f t="shared" si="4"/>
        <v>12.166666666666666</v>
      </c>
      <c r="D33" s="370">
        <f t="shared" si="9"/>
        <v>30.416666666666664</v>
      </c>
      <c r="E33" s="370">
        <f t="shared" si="7"/>
        <v>48.666666666666664</v>
      </c>
      <c r="F33" s="486">
        <f>+'Ekamut-caxs'!D33</f>
        <v>73</v>
      </c>
      <c r="G33" s="500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3">
        <f t="shared" si="8"/>
        <v>7</v>
      </c>
      <c r="B34" s="361" t="str">
        <f>+'Ekamut-caxs'!B34</f>
        <v>Ախտաբանության գծով</v>
      </c>
      <c r="C34" s="370">
        <f t="shared" si="4"/>
        <v>10</v>
      </c>
      <c r="D34" s="370">
        <f t="shared" si="9"/>
        <v>25</v>
      </c>
      <c r="E34" s="370">
        <f t="shared" si="7"/>
        <v>40</v>
      </c>
      <c r="F34" s="486">
        <f>+'Ekamut-caxs'!D34</f>
        <v>60</v>
      </c>
      <c r="G34" s="500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3">
        <f t="shared" si="8"/>
        <v>8</v>
      </c>
      <c r="B35" s="361" t="str">
        <f>+'Ekamut-caxs'!B35</f>
        <v>Կապի գծով, այդ թվում`</v>
      </c>
      <c r="C35" s="370">
        <f t="shared" ref="C35:D35" si="10">SUM(C36:C38)</f>
        <v>25.933333333333334</v>
      </c>
      <c r="D35" s="370">
        <f t="shared" si="10"/>
        <v>64.833333333333329</v>
      </c>
      <c r="E35" s="370">
        <f>SUM(E36:E38)</f>
        <v>103.73333333333333</v>
      </c>
      <c r="F35" s="486">
        <f>SUM(F36:F38)</f>
        <v>155.6</v>
      </c>
      <c r="G35" s="500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f>F36/12*2</f>
        <v>9.6</v>
      </c>
      <c r="D36" s="258">
        <f>F36/12*5</f>
        <v>24</v>
      </c>
      <c r="E36" s="258">
        <f>F36/12*8</f>
        <v>38.4</v>
      </c>
      <c r="F36" s="489">
        <f>+'Ekamut-caxs'!D36</f>
        <v>57.6</v>
      </c>
      <c r="G36" s="502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f t="shared" ref="C37:C38" si="11">F37/12*2</f>
        <v>0.33333333333333331</v>
      </c>
      <c r="D37" s="258">
        <f t="shared" ref="D37:D38" si="12">F37/12*5</f>
        <v>0.83333333333333326</v>
      </c>
      <c r="E37" s="258">
        <f t="shared" ref="E37:E38" si="13">F37/12*8</f>
        <v>1.3333333333333333</v>
      </c>
      <c r="F37" s="489">
        <f>+'Ekamut-caxs'!D37</f>
        <v>2</v>
      </c>
      <c r="G37" s="502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f t="shared" si="11"/>
        <v>16</v>
      </c>
      <c r="D38" s="258">
        <f t="shared" si="12"/>
        <v>40</v>
      </c>
      <c r="E38" s="258">
        <f t="shared" si="13"/>
        <v>64</v>
      </c>
      <c r="F38" s="489">
        <f>+'Ekamut-caxs'!D38</f>
        <v>96</v>
      </c>
      <c r="G38" s="502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3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500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3">
        <v>9</v>
      </c>
      <c r="B40" s="361" t="str">
        <f>+'Ekamut-caxs'!B40</f>
        <v>Տնտեսական ապրանքների գծով</v>
      </c>
      <c r="C40" s="370">
        <f>F40/12*3</f>
        <v>367.5</v>
      </c>
      <c r="D40" s="370">
        <f>F40/12*6</f>
        <v>735</v>
      </c>
      <c r="E40" s="370">
        <f>F40/12*9</f>
        <v>1102.5</v>
      </c>
      <c r="F40" s="486">
        <f>+'Ekamut-caxs'!D40</f>
        <v>1470</v>
      </c>
      <c r="G40" s="500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3">
        <v>10</v>
      </c>
      <c r="B41" s="361" t="str">
        <f>+'Ekamut-caxs'!B41</f>
        <v>Գրասենյակային ապրանքների գծով</v>
      </c>
      <c r="C41" s="370">
        <f t="shared" ref="C41:C43" si="14">F41/12*3</f>
        <v>108</v>
      </c>
      <c r="D41" s="370">
        <f t="shared" ref="D41:D43" si="15">F41/12*6</f>
        <v>216</v>
      </c>
      <c r="E41" s="370">
        <f t="shared" ref="E41:E43" si="16">F41/12*9</f>
        <v>324</v>
      </c>
      <c r="F41" s="486">
        <f>+'Ekamut-caxs'!D41</f>
        <v>432</v>
      </c>
      <c r="G41" s="500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3">
        <v>11</v>
      </c>
      <c r="B42" s="361" t="str">
        <f>+'Ekamut-caxs'!B42</f>
        <v>Փոքրարժեք կամ արագամաշ առարկաների գծով</v>
      </c>
      <c r="C42" s="370">
        <f t="shared" si="14"/>
        <v>254.25</v>
      </c>
      <c r="D42" s="370">
        <f t="shared" si="15"/>
        <v>508.5</v>
      </c>
      <c r="E42" s="370">
        <f t="shared" si="16"/>
        <v>762.75</v>
      </c>
      <c r="F42" s="486">
        <f>+'Ekamut-caxs'!D42</f>
        <v>1017</v>
      </c>
      <c r="G42" s="500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3">
        <v>12</v>
      </c>
      <c r="B43" s="361" t="str">
        <f>+'Ekamut-caxs'!B43</f>
        <v>Ուսումնական նյութերի գծով</v>
      </c>
      <c r="C43" s="370">
        <f t="shared" si="14"/>
        <v>321.75</v>
      </c>
      <c r="D43" s="370">
        <f t="shared" si="15"/>
        <v>643.5</v>
      </c>
      <c r="E43" s="370">
        <f t="shared" si="16"/>
        <v>965.25</v>
      </c>
      <c r="F43" s="486">
        <f>+'Ekamut-caxs'!D43</f>
        <v>1287</v>
      </c>
      <c r="G43" s="500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3">
        <v>13</v>
      </c>
      <c r="B44" s="361" t="str">
        <f>+'Ekamut-caxs'!B44</f>
        <v>Դեղորայքի գծով</v>
      </c>
      <c r="C44" s="370">
        <v>0</v>
      </c>
      <c r="D44" s="370">
        <v>0</v>
      </c>
      <c r="E44" s="370">
        <v>30</v>
      </c>
      <c r="F44" s="486">
        <f>+'Ekamut-caxs'!D44</f>
        <v>35</v>
      </c>
      <c r="G44" s="500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3">
        <v>14</v>
      </c>
      <c r="B45" s="361" t="str">
        <f>+'Ekamut-caxs'!B45</f>
        <v>Բուժ.ծառայության գծով</v>
      </c>
      <c r="C45" s="370">
        <v>150</v>
      </c>
      <c r="D45" s="370">
        <v>150</v>
      </c>
      <c r="E45" s="370">
        <v>150</v>
      </c>
      <c r="F45" s="486">
        <f>+'Ekamut-caxs'!D45</f>
        <v>150</v>
      </c>
      <c r="G45" s="500"/>
      <c r="H45" s="110"/>
      <c r="I45" s="101"/>
      <c r="J45" s="101"/>
      <c r="K45" s="367" t="str">
        <f t="shared" si="2"/>
        <v/>
      </c>
      <c r="L45" s="367" t="str">
        <f t="shared" ref="L45:L76" si="1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3">
        <v>15</v>
      </c>
      <c r="B46" s="361" t="str">
        <f>+'Ekamut-caxs'!B46</f>
        <v>Ընթացիկ վերանորոգման գծով</v>
      </c>
      <c r="C46" s="370">
        <f>F46/12*2</f>
        <v>195.16666666666666</v>
      </c>
      <c r="D46" s="370">
        <v>255.7</v>
      </c>
      <c r="E46" s="370">
        <f>F46/12*8</f>
        <v>780.66666666666663</v>
      </c>
      <c r="F46" s="486">
        <f>+'Ekamut-caxs'!D46</f>
        <v>1171</v>
      </c>
      <c r="G46" s="500"/>
      <c r="H46" s="110"/>
      <c r="I46" s="101"/>
      <c r="J46" s="101"/>
      <c r="K46" s="367" t="str">
        <f t="shared" si="2"/>
        <v/>
      </c>
      <c r="L46" s="367" t="str">
        <f t="shared" si="1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3">
        <v>16</v>
      </c>
      <c r="B47" s="361" t="str">
        <f>+'Ekamut-caxs'!B47</f>
        <v>Ջեռուցման համակարգի սպասարկման գծով</v>
      </c>
      <c r="C47" s="370">
        <v>0</v>
      </c>
      <c r="D47" s="370">
        <f>F47/12*4</f>
        <v>35.666666666666664</v>
      </c>
      <c r="E47" s="370">
        <f>F47/12*6</f>
        <v>53.5</v>
      </c>
      <c r="F47" s="486">
        <f>+'Ekamut-caxs'!D47</f>
        <v>107</v>
      </c>
      <c r="G47" s="500"/>
      <c r="H47" s="110"/>
      <c r="I47" s="101"/>
      <c r="J47" s="101"/>
      <c r="K47" s="367" t="str">
        <f t="shared" si="2"/>
        <v/>
      </c>
      <c r="L47" s="367" t="str">
        <f t="shared" si="1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3">
        <f t="shared" ref="A48:A61" si="18">+A47+1</f>
        <v>17</v>
      </c>
      <c r="B48" s="361" t="str">
        <f>+'Ekamut-caxs'!B48</f>
        <v>Կաթսայատան սպասարկման գծով</v>
      </c>
      <c r="C48" s="370">
        <f t="shared" ref="C48:C59" si="19">F48/12*3</f>
        <v>0</v>
      </c>
      <c r="D48" s="370">
        <f t="shared" ref="D48:D59" si="20">F48/12*6</f>
        <v>0</v>
      </c>
      <c r="E48" s="370">
        <f t="shared" ref="E48:E59" si="21">F48/12*9</f>
        <v>0</v>
      </c>
      <c r="F48" s="486">
        <f>+'Ekamut-caxs'!D48</f>
        <v>0</v>
      </c>
      <c r="G48" s="500"/>
      <c r="H48" s="110"/>
      <c r="I48" s="101"/>
      <c r="J48" s="101"/>
      <c r="K48" s="367" t="str">
        <f t="shared" si="2"/>
        <v/>
      </c>
      <c r="L48" s="367" t="str">
        <f t="shared" si="1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3">
        <f t="shared" si="18"/>
        <v>18</v>
      </c>
      <c r="B49" s="361" t="str">
        <f>+'Ekamut-caxs'!B49</f>
        <v>Սպասարկման և կոմունալ համավճարների գծով</v>
      </c>
      <c r="C49" s="370">
        <f t="shared" si="19"/>
        <v>0</v>
      </c>
      <c r="D49" s="370">
        <f t="shared" si="20"/>
        <v>0</v>
      </c>
      <c r="E49" s="370">
        <f t="shared" si="21"/>
        <v>0</v>
      </c>
      <c r="F49" s="486">
        <f>+'Ekamut-caxs'!D49</f>
        <v>0</v>
      </c>
      <c r="G49" s="500"/>
      <c r="H49" s="110"/>
      <c r="I49" s="101"/>
      <c r="J49" s="101"/>
      <c r="K49" s="367" t="str">
        <f t="shared" si="2"/>
        <v/>
      </c>
      <c r="L49" s="367" t="str">
        <f t="shared" si="1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3">
        <v>17</v>
      </c>
      <c r="B50" s="361" t="str">
        <f>+'Ekamut-caxs'!B50</f>
        <v>Գնումների համակարգողի ծառայության գծով</v>
      </c>
      <c r="C50" s="370">
        <f t="shared" si="19"/>
        <v>26.25</v>
      </c>
      <c r="D50" s="370">
        <f t="shared" si="20"/>
        <v>52.5</v>
      </c>
      <c r="E50" s="370">
        <f t="shared" si="21"/>
        <v>78.75</v>
      </c>
      <c r="F50" s="486">
        <f>+'Ekamut-caxs'!D50</f>
        <v>105</v>
      </c>
      <c r="G50" s="500"/>
      <c r="H50" s="110"/>
      <c r="I50" s="101"/>
      <c r="J50" s="101"/>
      <c r="K50" s="367" t="str">
        <f t="shared" si="2"/>
        <v/>
      </c>
      <c r="L50" s="367" t="str">
        <f t="shared" si="1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3">
        <v>18</v>
      </c>
      <c r="B51" s="361" t="str">
        <f>+'Ekamut-caxs'!B51</f>
        <v>Համակարգիչների տեխնիկական սպասարկման գծով</v>
      </c>
      <c r="C51" s="370">
        <f t="shared" si="19"/>
        <v>10</v>
      </c>
      <c r="D51" s="370">
        <f t="shared" si="20"/>
        <v>20</v>
      </c>
      <c r="E51" s="370">
        <f t="shared" si="21"/>
        <v>30</v>
      </c>
      <c r="F51" s="486">
        <f>+'Ekamut-caxs'!D51</f>
        <v>40</v>
      </c>
      <c r="G51" s="500"/>
      <c r="H51" s="110"/>
      <c r="I51" s="101"/>
      <c r="J51" s="101"/>
      <c r="K51" s="367" t="str">
        <f t="shared" si="2"/>
        <v/>
      </c>
      <c r="L51" s="367" t="str">
        <f t="shared" si="1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3">
        <v>19</v>
      </c>
      <c r="B52" s="361" t="str">
        <f>+'Ekamut-caxs'!B52</f>
        <v>Համակարգչային ծրագրի և կայքի սպասարկման գծով</v>
      </c>
      <c r="C52" s="370">
        <v>0</v>
      </c>
      <c r="D52" s="370">
        <v>0</v>
      </c>
      <c r="E52" s="370">
        <v>0</v>
      </c>
      <c r="F52" s="486">
        <f>+'Ekamut-caxs'!D52</f>
        <v>95</v>
      </c>
      <c r="G52" s="500"/>
      <c r="H52" s="110"/>
      <c r="I52" s="101"/>
      <c r="J52" s="101"/>
      <c r="K52" s="367" t="str">
        <f t="shared" si="2"/>
        <v/>
      </c>
      <c r="L52" s="367" t="str">
        <f t="shared" si="17"/>
        <v/>
      </c>
      <c r="M52" s="367" t="str">
        <f t="shared" si="1"/>
        <v/>
      </c>
      <c r="N52" s="77"/>
      <c r="O52" s="77"/>
      <c r="P52" s="77"/>
    </row>
    <row r="53" spans="1:16" s="76" customFormat="1" ht="16.5" hidden="1" customHeight="1">
      <c r="A53" s="493">
        <f t="shared" si="18"/>
        <v>20</v>
      </c>
      <c r="B53" s="361" t="str">
        <f>+'Ekamut-caxs'!B53</f>
        <v>էլ․ստորագրության գծով</v>
      </c>
      <c r="C53" s="370">
        <f t="shared" si="19"/>
        <v>0</v>
      </c>
      <c r="D53" s="370">
        <f t="shared" si="20"/>
        <v>0</v>
      </c>
      <c r="E53" s="370">
        <f t="shared" si="21"/>
        <v>0</v>
      </c>
      <c r="F53" s="486">
        <f>+'Ekamut-caxs'!D53</f>
        <v>0</v>
      </c>
      <c r="G53" s="500"/>
      <c r="H53" s="110"/>
      <c r="I53" s="101"/>
      <c r="J53" s="101"/>
      <c r="K53" s="367" t="str">
        <f t="shared" si="2"/>
        <v/>
      </c>
      <c r="L53" s="367" t="str">
        <f t="shared" si="17"/>
        <v/>
      </c>
      <c r="M53" s="367" t="str">
        <f t="shared" si="1"/>
        <v/>
      </c>
      <c r="N53" s="77"/>
      <c r="O53" s="77"/>
      <c r="P53" s="77"/>
    </row>
    <row r="54" spans="1:16" s="76" customFormat="1" ht="16.5" hidden="1" customHeight="1">
      <c r="A54" s="493">
        <f t="shared" si="18"/>
        <v>21</v>
      </c>
      <c r="B54" s="361" t="str">
        <f>+'Ekamut-caxs'!B54</f>
        <v>Հայտարարության գծով</v>
      </c>
      <c r="C54" s="370">
        <f t="shared" si="19"/>
        <v>0</v>
      </c>
      <c r="D54" s="370">
        <f t="shared" si="20"/>
        <v>0</v>
      </c>
      <c r="E54" s="370">
        <f t="shared" si="21"/>
        <v>0</v>
      </c>
      <c r="F54" s="486">
        <f>+'Ekamut-caxs'!D54</f>
        <v>0</v>
      </c>
      <c r="G54" s="500"/>
      <c r="H54" s="110"/>
      <c r="I54" s="101"/>
      <c r="J54" s="101"/>
      <c r="K54" s="367" t="str">
        <f t="shared" si="2"/>
        <v/>
      </c>
      <c r="L54" s="367" t="str">
        <f t="shared" si="1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3">
        <f t="shared" si="18"/>
        <v>22</v>
      </c>
      <c r="B55" s="361" t="str">
        <f>+'Ekamut-caxs'!B55</f>
        <v>Բաժանորդագրության գծով</v>
      </c>
      <c r="C55" s="370">
        <f t="shared" si="19"/>
        <v>0</v>
      </c>
      <c r="D55" s="370">
        <f t="shared" si="20"/>
        <v>0</v>
      </c>
      <c r="E55" s="370">
        <f t="shared" si="21"/>
        <v>0</v>
      </c>
      <c r="F55" s="486">
        <f>+'Ekamut-caxs'!D55</f>
        <v>0</v>
      </c>
      <c r="G55" s="500"/>
      <c r="H55" s="110"/>
      <c r="I55" s="101"/>
      <c r="J55" s="101"/>
      <c r="K55" s="367" t="str">
        <f t="shared" si="2"/>
        <v/>
      </c>
      <c r="L55" s="367" t="str">
        <f t="shared" si="17"/>
        <v/>
      </c>
      <c r="M55" s="367" t="str">
        <f t="shared" si="1"/>
        <v/>
      </c>
      <c r="N55" s="77"/>
      <c r="O55" s="77"/>
      <c r="P55" s="77"/>
    </row>
    <row r="56" spans="1:16" s="76" customFormat="1" ht="16.5" customHeight="1">
      <c r="A56" s="493">
        <v>20</v>
      </c>
      <c r="B56" s="361" t="str">
        <f>+'Ekamut-caxs'!B56</f>
        <v>Վերապատրաստման գծով</v>
      </c>
      <c r="C56" s="370">
        <v>0</v>
      </c>
      <c r="D56" s="370">
        <v>0</v>
      </c>
      <c r="E56" s="370">
        <v>0</v>
      </c>
      <c r="F56" s="486">
        <f>+'Ekamut-caxs'!D56</f>
        <v>77.599999999999994</v>
      </c>
      <c r="G56" s="500"/>
      <c r="H56" s="110"/>
      <c r="I56" s="101"/>
      <c r="J56" s="101"/>
      <c r="K56" s="367" t="str">
        <f t="shared" si="2"/>
        <v/>
      </c>
      <c r="L56" s="367" t="str">
        <f t="shared" si="1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3">
        <f t="shared" si="18"/>
        <v>21</v>
      </c>
      <c r="B57" s="361">
        <f>+'Ekamut-caxs'!B57</f>
        <v>0</v>
      </c>
      <c r="C57" s="370">
        <f t="shared" si="19"/>
        <v>0</v>
      </c>
      <c r="D57" s="370">
        <f t="shared" si="20"/>
        <v>0</v>
      </c>
      <c r="E57" s="370">
        <f t="shared" si="21"/>
        <v>0</v>
      </c>
      <c r="F57" s="486">
        <f>+'Ekamut-caxs'!D57</f>
        <v>0</v>
      </c>
      <c r="G57" s="500"/>
      <c r="H57" s="110"/>
      <c r="I57" s="101"/>
      <c r="J57" s="101"/>
      <c r="K57" s="367" t="str">
        <f t="shared" si="2"/>
        <v/>
      </c>
      <c r="L57" s="367" t="str">
        <f t="shared" si="1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3">
        <f t="shared" si="18"/>
        <v>22</v>
      </c>
      <c r="B58" s="361">
        <f>+'Ekamut-caxs'!B58</f>
        <v>0</v>
      </c>
      <c r="C58" s="370">
        <f t="shared" si="19"/>
        <v>0</v>
      </c>
      <c r="D58" s="370">
        <f t="shared" si="20"/>
        <v>0</v>
      </c>
      <c r="E58" s="370">
        <f t="shared" si="21"/>
        <v>0</v>
      </c>
      <c r="F58" s="486">
        <f>+'Ekamut-caxs'!D58</f>
        <v>0</v>
      </c>
      <c r="G58" s="500"/>
      <c r="H58" s="110"/>
      <c r="I58" s="101"/>
      <c r="J58" s="101"/>
      <c r="K58" s="367" t="str">
        <f t="shared" si="2"/>
        <v/>
      </c>
      <c r="L58" s="367" t="str">
        <f t="shared" si="1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5">
        <f>+A58+1</f>
        <v>23</v>
      </c>
      <c r="B59" s="515">
        <f>+'Ekamut-caxs'!B59</f>
        <v>0</v>
      </c>
      <c r="C59" s="370">
        <f t="shared" si="19"/>
        <v>0</v>
      </c>
      <c r="D59" s="370">
        <f t="shared" si="20"/>
        <v>0</v>
      </c>
      <c r="E59" s="370">
        <f t="shared" si="21"/>
        <v>0</v>
      </c>
      <c r="F59" s="490">
        <f>+'Ekamut-caxs'!D59</f>
        <v>0</v>
      </c>
      <c r="G59" s="501"/>
      <c r="H59" s="110"/>
      <c r="I59" s="101"/>
      <c r="J59" s="101"/>
      <c r="K59" s="394" t="str">
        <f t="shared" si="2"/>
        <v/>
      </c>
      <c r="L59" s="394" t="str">
        <f t="shared" si="17"/>
        <v/>
      </c>
      <c r="M59" s="394" t="str">
        <f t="shared" si="1"/>
        <v/>
      </c>
    </row>
    <row r="60" spans="1:16" s="77" customFormat="1" ht="16.5" customHeight="1">
      <c r="A60" s="495">
        <v>21</v>
      </c>
      <c r="B60" s="515" t="str">
        <f>+'Ekamut-caxs'!B60</f>
        <v>Արխիվացման գծով</v>
      </c>
      <c r="C60" s="370">
        <v>0</v>
      </c>
      <c r="D60" s="370">
        <v>0</v>
      </c>
      <c r="E60" s="370">
        <v>30</v>
      </c>
      <c r="F60" s="490">
        <f>+'Ekamut-caxs'!D60</f>
        <v>30</v>
      </c>
      <c r="G60" s="501"/>
      <c r="H60" s="110" t="s">
        <v>121</v>
      </c>
      <c r="I60" s="101"/>
      <c r="J60" s="101"/>
      <c r="K60" s="394" t="str">
        <f t="shared" si="2"/>
        <v/>
      </c>
      <c r="L60" s="394" t="str">
        <f t="shared" si="17"/>
        <v/>
      </c>
      <c r="M60" s="394" t="str">
        <f t="shared" si="1"/>
        <v/>
      </c>
    </row>
    <row r="61" spans="1:16" s="76" customFormat="1" ht="16.5" hidden="1" customHeight="1">
      <c r="A61" s="493">
        <f t="shared" si="18"/>
        <v>22</v>
      </c>
      <c r="B61" s="361" t="s">
        <v>35</v>
      </c>
      <c r="C61" s="370">
        <f t="shared" ref="C61:E61" si="22">SUM(C62:C64)</f>
        <v>0</v>
      </c>
      <c r="D61" s="370">
        <f t="shared" si="22"/>
        <v>0</v>
      </c>
      <c r="E61" s="370">
        <f t="shared" si="22"/>
        <v>0</v>
      </c>
      <c r="F61" s="486">
        <f>SUM(F62:F64)</f>
        <v>0</v>
      </c>
      <c r="G61" s="500"/>
      <c r="H61" s="110"/>
      <c r="I61" s="101"/>
      <c r="J61" s="101"/>
      <c r="K61" s="367" t="str">
        <f t="shared" si="2"/>
        <v/>
      </c>
      <c r="L61" s="367" t="str">
        <f t="shared" si="1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1"/>
      <c r="D62" s="511"/>
      <c r="E62" s="511"/>
      <c r="F62" s="258"/>
      <c r="G62" s="502"/>
      <c r="K62" s="367" t="str">
        <f t="shared" si="2"/>
        <v/>
      </c>
      <c r="L62" s="367" t="str">
        <f t="shared" si="17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1"/>
      <c r="D63" s="511"/>
      <c r="E63" s="511"/>
      <c r="F63" s="258"/>
      <c r="G63" s="502"/>
      <c r="K63" s="367" t="str">
        <f t="shared" si="2"/>
        <v/>
      </c>
      <c r="L63" s="367" t="str">
        <f t="shared" si="1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11"/>
      <c r="D64" s="511"/>
      <c r="E64" s="511"/>
      <c r="F64" s="489">
        <f>+'Ekamut-caxs'!D63</f>
        <v>0</v>
      </c>
      <c r="G64" s="500"/>
      <c r="K64" s="367" t="str">
        <f t="shared" si="2"/>
        <v/>
      </c>
      <c r="L64" s="367" t="str">
        <f t="shared" si="17"/>
        <v/>
      </c>
      <c r="M64" s="367" t="str">
        <f t="shared" si="1"/>
        <v/>
      </c>
    </row>
    <row r="65" spans="1:16" s="97" customFormat="1" ht="17.25" customHeight="1">
      <c r="A65" s="72">
        <v>22</v>
      </c>
      <c r="B65" s="269" t="s">
        <v>37</v>
      </c>
      <c r="C65" s="355">
        <f>+F65</f>
        <v>257.69999999999982</v>
      </c>
      <c r="D65" s="355">
        <f>+F65</f>
        <v>257.69999999999982</v>
      </c>
      <c r="E65" s="355">
        <f>+F65</f>
        <v>257.69999999999982</v>
      </c>
      <c r="F65" s="486">
        <f>+'Deb. ev kreditor'!D59-'Deb. ev kreditor'!D54</f>
        <v>257.69999999999982</v>
      </c>
      <c r="G65" s="500"/>
      <c r="H65" s="113"/>
      <c r="I65" s="88"/>
      <c r="J65" s="88"/>
      <c r="K65" s="367" t="str">
        <f t="shared" si="2"/>
        <v/>
      </c>
      <c r="L65" s="367" t="str">
        <f t="shared" si="1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23</v>
      </c>
      <c r="B66" s="365" t="s">
        <v>83</v>
      </c>
      <c r="C66" s="370"/>
      <c r="D66" s="370"/>
      <c r="E66" s="370"/>
      <c r="F66" s="486"/>
      <c r="G66" s="500"/>
      <c r="H66" s="514" t="s">
        <v>208</v>
      </c>
      <c r="I66" s="512"/>
      <c r="J66" s="513"/>
      <c r="K66" s="367" t="str">
        <f t="shared" si="2"/>
        <v/>
      </c>
      <c r="L66" s="367" t="str">
        <f t="shared" si="17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7">
        <f>C68+C75</f>
        <v>320</v>
      </c>
      <c r="D67" s="487">
        <f>D68+D75</f>
        <v>620</v>
      </c>
      <c r="E67" s="487">
        <f>E68+E75</f>
        <v>620</v>
      </c>
      <c r="F67" s="487">
        <f>F68+F75</f>
        <v>865</v>
      </c>
      <c r="G67" s="499"/>
      <c r="H67" s="512"/>
      <c r="I67" s="512"/>
      <c r="J67" s="513"/>
      <c r="K67" s="367" t="str">
        <f t="shared" si="2"/>
        <v/>
      </c>
      <c r="L67" s="367" t="str">
        <f t="shared" si="17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3">
        <v>1</v>
      </c>
      <c r="B68" s="361" t="s">
        <v>87</v>
      </c>
      <c r="C68" s="370">
        <f>SUM(C69:C74)</f>
        <v>320</v>
      </c>
      <c r="D68" s="370">
        <f>SUM(D69:D74)</f>
        <v>620</v>
      </c>
      <c r="E68" s="370">
        <f>SUM(E69:E74)</f>
        <v>620</v>
      </c>
      <c r="F68" s="486">
        <f>SUM(F69:F74)</f>
        <v>865</v>
      </c>
      <c r="G68" s="500"/>
      <c r="H68" s="110"/>
      <c r="I68" s="101"/>
      <c r="J68" s="101"/>
      <c r="K68" s="367" t="str">
        <f t="shared" si="2"/>
        <v/>
      </c>
      <c r="L68" s="367" t="str">
        <f t="shared" si="17"/>
        <v/>
      </c>
      <c r="M68" s="367" t="str">
        <f t="shared" si="1"/>
        <v/>
      </c>
      <c r="N68" s="77"/>
      <c r="O68" s="77"/>
      <c r="P68" s="77"/>
    </row>
    <row r="69" spans="1:16">
      <c r="A69" s="26">
        <v>1.1000000000000001</v>
      </c>
      <c r="B69" s="363" t="s">
        <v>84</v>
      </c>
      <c r="C69" s="258">
        <v>200</v>
      </c>
      <c r="D69" s="258">
        <v>200</v>
      </c>
      <c r="E69" s="258">
        <v>200</v>
      </c>
      <c r="F69" s="489">
        <v>310</v>
      </c>
      <c r="G69" s="502"/>
      <c r="K69" s="367" t="str">
        <f t="shared" si="2"/>
        <v/>
      </c>
      <c r="L69" s="367" t="str">
        <f t="shared" si="17"/>
        <v/>
      </c>
      <c r="M69" s="367" t="str">
        <f t="shared" si="1"/>
        <v/>
      </c>
    </row>
    <row r="70" spans="1:16">
      <c r="A70" s="26">
        <v>1.2</v>
      </c>
      <c r="B70" s="363" t="s">
        <v>85</v>
      </c>
      <c r="C70" s="258">
        <v>0</v>
      </c>
      <c r="D70" s="258">
        <v>300</v>
      </c>
      <c r="E70" s="258">
        <v>300</v>
      </c>
      <c r="F70" s="489">
        <v>435</v>
      </c>
      <c r="G70" s="502"/>
      <c r="K70" s="367" t="str">
        <f t="shared" si="2"/>
        <v/>
      </c>
      <c r="L70" s="367" t="str">
        <f t="shared" si="17"/>
        <v/>
      </c>
      <c r="M70" s="367" t="str">
        <f t="shared" si="1"/>
        <v/>
      </c>
    </row>
    <row r="71" spans="1:16">
      <c r="A71" s="26">
        <v>1.3</v>
      </c>
      <c r="B71" s="363" t="s">
        <v>86</v>
      </c>
      <c r="C71" s="258">
        <v>120</v>
      </c>
      <c r="D71" s="258">
        <v>120</v>
      </c>
      <c r="E71" s="258">
        <v>120</v>
      </c>
      <c r="F71" s="489">
        <v>120</v>
      </c>
      <c r="G71" s="502"/>
      <c r="K71" s="367" t="str">
        <f t="shared" si="2"/>
        <v/>
      </c>
      <c r="L71" s="367" t="str">
        <f t="shared" si="17"/>
        <v/>
      </c>
      <c r="M71" s="367" t="str">
        <f t="shared" si="1"/>
        <v/>
      </c>
    </row>
    <row r="72" spans="1:16" s="76" customFormat="1" ht="16.5" hidden="1" customHeight="1">
      <c r="A72" s="26">
        <v>1.4</v>
      </c>
      <c r="B72" s="361" t="s">
        <v>63</v>
      </c>
      <c r="C72" s="370"/>
      <c r="D72" s="370"/>
      <c r="E72" s="370"/>
      <c r="F72" s="490"/>
      <c r="G72" s="500"/>
      <c r="H72" s="110"/>
      <c r="I72" s="101"/>
      <c r="J72" s="101"/>
      <c r="K72" s="367" t="str">
        <f t="shared" si="2"/>
        <v/>
      </c>
      <c r="L72" s="367" t="str">
        <f t="shared" si="1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5" t="s">
        <v>64</v>
      </c>
      <c r="C73" s="370"/>
      <c r="D73" s="370"/>
      <c r="E73" s="370"/>
      <c r="F73" s="490"/>
      <c r="G73" s="501"/>
      <c r="H73" s="110"/>
      <c r="I73" s="101"/>
      <c r="J73" s="101"/>
      <c r="K73" s="394" t="str">
        <f t="shared" si="2"/>
        <v/>
      </c>
      <c r="L73" s="394" t="str">
        <f t="shared" si="1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5"/>
      <c r="C74" s="370"/>
      <c r="D74" s="370"/>
      <c r="E74" s="370"/>
      <c r="F74" s="490"/>
      <c r="G74" s="501"/>
      <c r="H74" s="110" t="s">
        <v>122</v>
      </c>
      <c r="I74" s="101"/>
      <c r="J74" s="101"/>
      <c r="K74" s="394" t="str">
        <f t="shared" si="2"/>
        <v/>
      </c>
      <c r="L74" s="394" t="str">
        <f t="shared" si="17"/>
        <v/>
      </c>
      <c r="M74" s="394" t="str">
        <f t="shared" si="1"/>
        <v/>
      </c>
    </row>
    <row r="75" spans="1:16" s="76" customFormat="1" ht="16.5" hidden="1" customHeight="1">
      <c r="A75" s="493">
        <v>2</v>
      </c>
      <c r="B75" s="361" t="s">
        <v>88</v>
      </c>
      <c r="C75" s="370">
        <f t="shared" ref="C75:E75" si="23">SUM(C76:C78)</f>
        <v>0</v>
      </c>
      <c r="D75" s="370">
        <f t="shared" si="23"/>
        <v>0</v>
      </c>
      <c r="E75" s="370">
        <f t="shared" si="23"/>
        <v>0</v>
      </c>
      <c r="F75" s="486">
        <f>SUM(F76:F78)</f>
        <v>0</v>
      </c>
      <c r="G75" s="500"/>
      <c r="H75" s="110"/>
      <c r="I75" s="101"/>
      <c r="J75" s="101"/>
      <c r="K75" s="367" t="str">
        <f t="shared" si="2"/>
        <v/>
      </c>
      <c r="L75" s="367" t="str">
        <f t="shared" si="1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90"/>
      <c r="G76" s="500"/>
      <c r="H76" s="110"/>
      <c r="I76" s="101"/>
      <c r="J76" s="101"/>
      <c r="K76" s="367" t="str">
        <f t="shared" ref="K76:K82" si="24">IF((D76-C76)&lt;0, (0),"")</f>
        <v/>
      </c>
      <c r="L76" s="367" t="str">
        <f t="shared" si="17"/>
        <v/>
      </c>
      <c r="M76" s="367" t="str">
        <f t="shared" ref="M76:M82" si="25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0"/>
      <c r="G77" s="500"/>
      <c r="H77" s="110"/>
      <c r="I77" s="101"/>
      <c r="J77" s="101"/>
      <c r="K77" s="367" t="str">
        <f t="shared" si="24"/>
        <v/>
      </c>
      <c r="L77" s="367" t="str">
        <f t="shared" ref="L77:L82" si="26">IF((+E77-D77)&lt;0, (0),"")</f>
        <v/>
      </c>
      <c r="M77" s="367" t="str">
        <f t="shared" si="25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0"/>
      <c r="G78" s="500"/>
      <c r="H78" s="110"/>
      <c r="I78" s="101"/>
      <c r="J78" s="101"/>
      <c r="K78" s="367" t="str">
        <f t="shared" si="24"/>
        <v/>
      </c>
      <c r="L78" s="367" t="str">
        <f t="shared" si="26"/>
        <v/>
      </c>
      <c r="M78" s="367" t="str">
        <f t="shared" si="25"/>
        <v/>
      </c>
      <c r="N78" s="77"/>
      <c r="O78" s="77"/>
      <c r="P78" s="77"/>
    </row>
    <row r="79" spans="1:16" s="80" customFormat="1" ht="34.5" hidden="1">
      <c r="A79" s="38" t="s">
        <v>56</v>
      </c>
      <c r="B79" s="14" t="s">
        <v>152</v>
      </c>
      <c r="C79" s="487">
        <f t="shared" ref="C79:E79" si="27">SUM(C80:C81)</f>
        <v>0</v>
      </c>
      <c r="D79" s="487">
        <f t="shared" si="27"/>
        <v>0</v>
      </c>
      <c r="E79" s="487">
        <f t="shared" si="27"/>
        <v>0</v>
      </c>
      <c r="F79" s="487">
        <f>SUM(F80:F81)</f>
        <v>0</v>
      </c>
      <c r="G79" s="499"/>
      <c r="H79" s="114"/>
      <c r="I79" s="104"/>
      <c r="J79" s="104"/>
      <c r="K79" s="367" t="str">
        <f t="shared" si="24"/>
        <v/>
      </c>
      <c r="L79" s="367" t="str">
        <f t="shared" si="26"/>
        <v/>
      </c>
      <c r="M79" s="367" t="str">
        <f t="shared" si="25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15</v>
      </c>
      <c r="C80" s="370"/>
      <c r="D80" s="370"/>
      <c r="E80" s="370"/>
      <c r="F80" s="490"/>
      <c r="G80" s="500"/>
      <c r="H80" s="111"/>
      <c r="I80" s="102"/>
      <c r="J80" s="102"/>
      <c r="K80" s="367" t="str">
        <f t="shared" si="24"/>
        <v/>
      </c>
      <c r="L80" s="367" t="str">
        <f t="shared" si="26"/>
        <v/>
      </c>
      <c r="M80" s="367" t="str">
        <f t="shared" si="25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500"/>
      <c r="H81" s="106"/>
      <c r="I81" s="102"/>
      <c r="J81" s="102"/>
      <c r="K81" s="394" t="str">
        <f t="shared" si="24"/>
        <v/>
      </c>
      <c r="L81" s="394" t="str">
        <f t="shared" si="26"/>
        <v/>
      </c>
      <c r="M81" s="394" t="str">
        <f t="shared" si="25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5200.1299999999828</v>
      </c>
      <c r="D82" s="487">
        <f>D12+D13-D24</f>
        <v>2856.2958333333227</v>
      </c>
      <c r="E82" s="487">
        <f>E12+E13-E24</f>
        <v>613.69999999995343</v>
      </c>
      <c r="F82" s="487">
        <f>F12+F13-F24</f>
        <v>2307.4799999999668</v>
      </c>
      <c r="G82" s="499"/>
      <c r="H82" s="653" t="s">
        <v>200</v>
      </c>
      <c r="I82" s="653"/>
      <c r="J82" s="283"/>
      <c r="K82" s="367">
        <f t="shared" si="24"/>
        <v>0</v>
      </c>
      <c r="L82" s="367">
        <f t="shared" si="26"/>
        <v>0</v>
      </c>
      <c r="M82" s="367" t="str">
        <f t="shared" si="25"/>
        <v/>
      </c>
      <c r="N82" s="98"/>
      <c r="O82" s="98"/>
      <c r="P82" s="98"/>
    </row>
    <row r="83" spans="1:16" s="80" customFormat="1" ht="18.7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28">IF((I83-H83)&lt;0, (0),"")</f>
        <v/>
      </c>
      <c r="M83" s="368" t="str">
        <f t="shared" si="28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+'Ekamut-caxs'!D67</f>
        <v>Անահիտ Գրիգորյան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28"/>
        <v/>
      </c>
      <c r="M84" s="368" t="str">
        <f t="shared" si="28"/>
        <v/>
      </c>
      <c r="N84" s="6"/>
      <c r="O84" s="6"/>
      <c r="P84" s="6"/>
    </row>
    <row r="85" spans="1:16" s="3" customFormat="1" ht="13.5" hidden="1" customHeight="1">
      <c r="A85" s="7"/>
      <c r="B85" s="404" t="s">
        <v>4</v>
      </c>
      <c r="C85" s="39"/>
      <c r="D85" s="39"/>
      <c r="E85" s="485" t="s">
        <v>92</v>
      </c>
      <c r="F85" s="485"/>
      <c r="G85" s="426"/>
      <c r="H85" s="188"/>
      <c r="I85" s="89"/>
      <c r="J85" s="89"/>
      <c r="K85" s="368"/>
      <c r="L85" s="368" t="str">
        <f t="shared" si="28"/>
        <v/>
      </c>
      <c r="M85" s="368" t="str">
        <f t="shared" si="28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>Մարիետտա Մարտիրոսյան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5"/>
      <c r="C87" s="8"/>
      <c r="D87" s="8"/>
      <c r="E87" s="485" t="s">
        <v>92</v>
      </c>
      <c r="F87" s="485"/>
      <c r="G87" s="426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5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399" customFormat="1" ht="36.75" customHeight="1">
      <c r="A89" s="748" t="s">
        <v>648</v>
      </c>
      <c r="B89" s="748"/>
      <c r="C89" s="400"/>
      <c r="F89" s="749" t="s">
        <v>649</v>
      </c>
    </row>
    <row r="90" spans="1:16" s="81" customFormat="1">
      <c r="B90" s="406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6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6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6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6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6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6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6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6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6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6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6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6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6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6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6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6"/>
      <c r="C106" s="359"/>
      <c r="D106" s="359"/>
      <c r="E106" s="359"/>
      <c r="H106" s="109"/>
      <c r="I106" s="89"/>
      <c r="J106" s="89"/>
    </row>
    <row r="107" spans="2:13" s="81" customFormat="1">
      <c r="B107" s="406"/>
      <c r="C107" s="359"/>
      <c r="D107" s="359"/>
      <c r="E107" s="359"/>
      <c r="H107" s="109"/>
      <c r="I107" s="89"/>
      <c r="J107" s="89"/>
    </row>
    <row r="108" spans="2:13" s="81" customFormat="1">
      <c r="B108" s="406"/>
      <c r="C108" s="359"/>
      <c r="D108" s="359"/>
      <c r="E108" s="359"/>
      <c r="H108" s="109"/>
      <c r="I108" s="89"/>
      <c r="J108" s="89"/>
    </row>
    <row r="109" spans="2:13" s="81" customFormat="1">
      <c r="B109" s="406"/>
      <c r="C109" s="359"/>
      <c r="D109" s="359"/>
      <c r="E109" s="359"/>
      <c r="H109" s="109"/>
      <c r="I109" s="89"/>
      <c r="J109" s="89"/>
    </row>
    <row r="110" spans="2:13" s="81" customFormat="1">
      <c r="B110" s="406"/>
      <c r="C110" s="359"/>
      <c r="D110" s="359"/>
      <c r="E110" s="359"/>
      <c r="H110" s="109"/>
      <c r="I110" s="89"/>
      <c r="J110" s="89"/>
    </row>
    <row r="111" spans="2:13" s="81" customFormat="1">
      <c r="B111" s="406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8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5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8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657" t="s">
        <v>53</v>
      </c>
      <c r="B1" s="657"/>
      <c r="C1" s="657"/>
      <c r="D1" s="657"/>
      <c r="E1" s="657"/>
      <c r="F1" s="657"/>
    </row>
    <row r="2" spans="1:18" s="20" customFormat="1" ht="20.25">
      <c r="A2" s="651" t="str">
        <f>+'Ekamut-caxs'!A7:D7</f>
        <v xml:space="preserve">«Երևանի հ․97 մսուր-մանկապարտեզ» ՀՈԱԿ-ի </v>
      </c>
      <c r="B2" s="651"/>
      <c r="C2" s="651"/>
      <c r="D2" s="651"/>
      <c r="E2" s="651"/>
      <c r="F2" s="65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661" t="s">
        <v>233</v>
      </c>
      <c r="B3" s="661"/>
      <c r="C3" s="661"/>
      <c r="D3" s="661"/>
      <c r="E3" s="661"/>
      <c r="F3" s="661"/>
      <c r="G3" s="21"/>
      <c r="H3" s="21"/>
      <c r="I3" s="21"/>
    </row>
    <row r="4" spans="1:18">
      <c r="F4" s="23" t="s">
        <v>0</v>
      </c>
    </row>
    <row r="5" spans="1:18" ht="80.25" customHeight="1">
      <c r="A5" s="415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5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SUM(C7:C13,C16:C18)</f>
        <v>100712.8</v>
      </c>
      <c r="D6" s="285">
        <f>SUM(D7:D13,D16:D18)</f>
        <v>118238.5</v>
      </c>
      <c r="E6" s="285">
        <f t="shared" ref="E6:E59" si="0">D6-C6</f>
        <v>17525.699999999997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545">
        <v>88850.2</v>
      </c>
      <c r="D7" s="274">
        <f>+'Ekamut-caxs'!D11</f>
        <v>104736</v>
      </c>
      <c r="E7" s="274">
        <f t="shared" si="0"/>
        <v>15885.800000000003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33" customHeight="1">
      <c r="A8" s="64">
        <f>+A7+1</f>
        <v>2</v>
      </c>
      <c r="B8" s="276" t="str">
        <f>+'Ekamut-caxs'!B12</f>
        <v xml:space="preserve">Վճարովի ծառայություններից </v>
      </c>
      <c r="C8" s="545">
        <v>8122.1</v>
      </c>
      <c r="D8" s="274">
        <f>+'Ekamut-caxs'!D12</f>
        <v>9768</v>
      </c>
      <c r="E8" s="274">
        <f>D8-C8</f>
        <v>1645.8999999999996</v>
      </c>
      <c r="F8" s="275" t="s">
        <v>265</v>
      </c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7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7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7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7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7">
        <v>3</v>
      </c>
      <c r="B13" s="276" t="str">
        <f>+'Ekamut-caxs'!B17</f>
        <v xml:space="preserve">Պայմանով ստացված ակտիվներից, այդ թվում՝  </v>
      </c>
      <c r="C13" s="277">
        <f>SUM(C14:C15)</f>
        <v>3734.5</v>
      </c>
      <c r="D13" s="277">
        <f>SUM(D14:D15)</f>
        <v>3734.5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3.1</v>
      </c>
      <c r="B14" s="363" t="str">
        <f>+'Ekamut-caxs'!B18</f>
        <v xml:space="preserve">ոչ ընթացիկ </v>
      </c>
      <c r="C14" s="254">
        <v>3734.5</v>
      </c>
      <c r="D14" s="255">
        <f>+'Ekamut-caxs'!D18</f>
        <v>3734.5</v>
      </c>
      <c r="E14" s="255">
        <f t="shared" si="0"/>
        <v>0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546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hidden="1" customHeight="1">
      <c r="A16" s="64">
        <f>+A13+1</f>
        <v>4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v>4</v>
      </c>
      <c r="B17" s="551" t="s">
        <v>264</v>
      </c>
      <c r="C17" s="545">
        <v>6</v>
      </c>
      <c r="D17" s="273">
        <f>+'Ekamut-caxs'!D21</f>
        <v>0</v>
      </c>
      <c r="E17" s="273">
        <f>D17-C17</f>
        <v>-6</v>
      </c>
      <c r="F17" s="273"/>
      <c r="G17" s="60"/>
    </row>
    <row r="18" spans="1:18" s="61" customFormat="1" ht="18.75" hidden="1" customHeight="1">
      <c r="A18" s="66">
        <f>+A17+1</f>
        <v>5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6">
        <f>SUM(C20,C23:C29,C33:C55,C57:C58)</f>
        <v>100712.8</v>
      </c>
      <c r="D19" s="286">
        <f>SUM(D20,D23:D29,D33:D55,D57:D58)</f>
        <v>118238.52000000002</v>
      </c>
      <c r="E19" s="285">
        <f t="shared" si="0"/>
        <v>17525.720000000016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32.25" customHeight="1">
      <c r="A20" s="64">
        <v>1</v>
      </c>
      <c r="B20" s="362" t="str">
        <f>+'Ekamut-caxs'!B26</f>
        <v>Աշխատավարձի գծով, որից՝</v>
      </c>
      <c r="C20" s="547">
        <v>57531</v>
      </c>
      <c r="D20" s="277">
        <f>+'Ekamut-caxs'!D26</f>
        <v>71155.600000000006</v>
      </c>
      <c r="E20" s="274">
        <f t="shared" si="0"/>
        <v>13624.600000000006</v>
      </c>
      <c r="F20" s="275" t="s">
        <v>613</v>
      </c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548">
        <v>4592.5</v>
      </c>
      <c r="D21" s="278">
        <f>+'Ekamut-caxs'!D27</f>
        <v>5860</v>
      </c>
      <c r="E21" s="255">
        <f>D21-C21</f>
        <v>1267.5</v>
      </c>
      <c r="F21" s="256" t="s">
        <v>614</v>
      </c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09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547">
        <v>27116.400000000001</v>
      </c>
      <c r="D23" s="277">
        <f>+'Ekamut-caxs'!D29</f>
        <v>28562.720000000001</v>
      </c>
      <c r="E23" s="274">
        <f t="shared" si="0"/>
        <v>1446.3199999999997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547">
        <v>2828</v>
      </c>
      <c r="D24" s="277">
        <f>+'Ekamut-caxs'!D30</f>
        <v>2895.3</v>
      </c>
      <c r="E24" s="274">
        <f t="shared" si="0"/>
        <v>67.300000000000182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7">
        <f t="shared" ref="A25:A29" si="2">+A24+1</f>
        <v>4</v>
      </c>
      <c r="B25" s="276" t="str">
        <f>+'Ekamut-caxs'!B31</f>
        <v>Էլեկտրաէներգիայի գծով</v>
      </c>
      <c r="C25" s="547">
        <v>3122.7</v>
      </c>
      <c r="D25" s="277">
        <f>+'Ekamut-caxs'!D31</f>
        <v>3226.1</v>
      </c>
      <c r="E25" s="274">
        <f t="shared" si="0"/>
        <v>103.40000000000009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7">
        <f t="shared" si="2"/>
        <v>5</v>
      </c>
      <c r="B26" s="276" t="str">
        <f>+'Ekamut-caxs'!B32</f>
        <v>Ջրմուղ-կոյուղու գծով</v>
      </c>
      <c r="C26" s="547">
        <v>524.29999999999995</v>
      </c>
      <c r="D26" s="277">
        <f>+'Ekamut-caxs'!D32</f>
        <v>526.20000000000005</v>
      </c>
      <c r="E26" s="274">
        <f t="shared" si="0"/>
        <v>1.9000000000000909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7">
        <f t="shared" si="2"/>
        <v>6</v>
      </c>
      <c r="B27" s="276" t="str">
        <f>+'Ekamut-caxs'!B33</f>
        <v>Աղբահանության գծով</v>
      </c>
      <c r="C27" s="547">
        <v>73</v>
      </c>
      <c r="D27" s="277">
        <f>+'Ekamut-caxs'!D33</f>
        <v>73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7">
        <f t="shared" si="2"/>
        <v>7</v>
      </c>
      <c r="B28" s="276" t="str">
        <f>+'Ekamut-caxs'!B34</f>
        <v>Ախտաբանության գծով</v>
      </c>
      <c r="C28" s="547">
        <v>55</v>
      </c>
      <c r="D28" s="277">
        <f>+'Ekamut-caxs'!D34</f>
        <v>60</v>
      </c>
      <c r="E28" s="274">
        <f t="shared" si="0"/>
        <v>5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7">
        <f t="shared" si="2"/>
        <v>8</v>
      </c>
      <c r="B29" s="276" t="str">
        <f>+'Ekamut-caxs'!B35</f>
        <v>Կապի գծով, այդ թվում`</v>
      </c>
      <c r="C29" s="277">
        <f>SUM(C30:C32)</f>
        <v>155.4</v>
      </c>
      <c r="D29" s="277">
        <f>SUM(D30:D32)</f>
        <v>155.6</v>
      </c>
      <c r="E29" s="274">
        <f t="shared" si="0"/>
        <v>0.19999999999998863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548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548">
        <v>1.8</v>
      </c>
      <c r="D31" s="278">
        <f>+'Ekamut-caxs'!D37</f>
        <v>2</v>
      </c>
      <c r="E31" s="255">
        <f t="shared" si="0"/>
        <v>0.19999999999999996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548">
        <v>96</v>
      </c>
      <c r="D32" s="278">
        <f>+'Ekamut-caxs'!D38</f>
        <v>96</v>
      </c>
      <c r="E32" s="255">
        <f t="shared" si="0"/>
        <v>0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>
        <v>3</v>
      </c>
      <c r="D33" s="277">
        <f>+'Ekamut-caxs'!D39</f>
        <v>0</v>
      </c>
      <c r="E33" s="274">
        <f t="shared" si="0"/>
        <v>-3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547">
        <v>1396.5</v>
      </c>
      <c r="D34" s="277">
        <f>+'Ekamut-caxs'!D40</f>
        <v>1470</v>
      </c>
      <c r="E34" s="274">
        <f t="shared" si="0"/>
        <v>73.5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7">
        <f t="shared" ref="A35:A52" si="3">+A34+1</f>
        <v>11</v>
      </c>
      <c r="B35" s="276" t="str">
        <f>+'Ekamut-caxs'!B41</f>
        <v>Գրասենյակային ապրանքների գծով</v>
      </c>
      <c r="C35" s="547">
        <v>429.3</v>
      </c>
      <c r="D35" s="277">
        <f>+'Ekamut-caxs'!D41</f>
        <v>432</v>
      </c>
      <c r="E35" s="274">
        <f t="shared" si="0"/>
        <v>2.6999999999999886</v>
      </c>
      <c r="F35" s="273" t="s">
        <v>615</v>
      </c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7">
        <f t="shared" si="3"/>
        <v>12</v>
      </c>
      <c r="B36" s="276" t="str">
        <f>+'Ekamut-caxs'!B42</f>
        <v>Փոքրարժեք կամ արագամաշ առարկաների գծով</v>
      </c>
      <c r="C36" s="547">
        <v>1206.5</v>
      </c>
      <c r="D36" s="277">
        <f>+'Ekamut-caxs'!D42</f>
        <v>1017</v>
      </c>
      <c r="E36" s="274">
        <f t="shared" si="0"/>
        <v>-189.5</v>
      </c>
      <c r="F36" s="273" t="s">
        <v>615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7">
        <f t="shared" si="3"/>
        <v>13</v>
      </c>
      <c r="B37" s="276" t="str">
        <f>+'Ekamut-caxs'!B43</f>
        <v>Ուսումնական նյութերի գծով</v>
      </c>
      <c r="C37" s="547">
        <v>800</v>
      </c>
      <c r="D37" s="277">
        <f>+'Ekamut-caxs'!D43</f>
        <v>1287</v>
      </c>
      <c r="E37" s="274">
        <f t="shared" si="0"/>
        <v>487</v>
      </c>
      <c r="F37" s="273" t="s">
        <v>615</v>
      </c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7">
        <f t="shared" si="3"/>
        <v>14</v>
      </c>
      <c r="B38" s="276" t="str">
        <f>+'Ekamut-caxs'!B44</f>
        <v>Դեղորայքի գծով</v>
      </c>
      <c r="C38" s="547">
        <v>30</v>
      </c>
      <c r="D38" s="277">
        <f>+'Ekamut-caxs'!D44</f>
        <v>35</v>
      </c>
      <c r="E38" s="274">
        <f>D38-C38</f>
        <v>5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7">
        <f t="shared" si="3"/>
        <v>15</v>
      </c>
      <c r="B39" s="276" t="str">
        <f>+'Ekamut-caxs'!B45</f>
        <v>Բուժ.ծառայության գծով</v>
      </c>
      <c r="C39" s="547">
        <v>120</v>
      </c>
      <c r="D39" s="277">
        <f>+'Ekamut-caxs'!D45</f>
        <v>150</v>
      </c>
      <c r="E39" s="274">
        <f t="shared" si="0"/>
        <v>30</v>
      </c>
      <c r="F39" s="273" t="s">
        <v>266</v>
      </c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7">
        <f t="shared" si="3"/>
        <v>16</v>
      </c>
      <c r="B40" s="276" t="str">
        <f>+'Ekamut-caxs'!B46</f>
        <v>Ընթացիկ վերանորոգման գծով</v>
      </c>
      <c r="C40" s="547">
        <v>700</v>
      </c>
      <c r="D40" s="277">
        <f>+'Ekamut-caxs'!D46</f>
        <v>1171</v>
      </c>
      <c r="E40" s="274">
        <f t="shared" si="0"/>
        <v>471</v>
      </c>
      <c r="F40" s="273" t="s">
        <v>615</v>
      </c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7">
        <f t="shared" si="3"/>
        <v>17</v>
      </c>
      <c r="B41" s="276" t="str">
        <f>+'Ekamut-caxs'!B47</f>
        <v>Ջեռուցման համակարգի սպասարկման գծով</v>
      </c>
      <c r="C41" s="547">
        <v>107</v>
      </c>
      <c r="D41" s="277">
        <f>+'Ekamut-caxs'!D47</f>
        <v>107</v>
      </c>
      <c r="E41" s="274">
        <f>D41-C41</f>
        <v>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7">
        <f t="shared" si="3"/>
        <v>18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7">
        <f t="shared" si="3"/>
        <v>19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7">
        <v>18</v>
      </c>
      <c r="B44" s="276" t="str">
        <f>+'Ekamut-caxs'!B50</f>
        <v>Գնումների համակարգողի ծառայության գծով</v>
      </c>
      <c r="C44" s="275">
        <v>120</v>
      </c>
      <c r="D44" s="277">
        <f>+'Ekamut-caxs'!D50</f>
        <v>105</v>
      </c>
      <c r="E44" s="274">
        <f t="shared" si="0"/>
        <v>-15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7">
        <v>19</v>
      </c>
      <c r="B45" s="276" t="str">
        <f>+'Ekamut-caxs'!B51</f>
        <v>Համակարգիչների տեխնիկական սպասարկման գծով</v>
      </c>
      <c r="C45" s="275">
        <v>28</v>
      </c>
      <c r="D45" s="277">
        <f>+'Ekamut-caxs'!D51</f>
        <v>40</v>
      </c>
      <c r="E45" s="274">
        <f t="shared" si="0"/>
        <v>12</v>
      </c>
      <c r="F45" s="273"/>
      <c r="G45" s="60"/>
      <c r="H45" s="612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7">
        <v>20</v>
      </c>
      <c r="B46" s="276" t="str">
        <f>+'Ekamut-caxs'!B52</f>
        <v>Համակարգչային ծրագրի և կայքի սպասարկման գծով</v>
      </c>
      <c r="C46" s="273">
        <v>105</v>
      </c>
      <c r="D46" s="277">
        <f>+'Ekamut-caxs'!D52</f>
        <v>95</v>
      </c>
      <c r="E46" s="274">
        <f t="shared" si="0"/>
        <v>-10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hidden="1" customHeight="1">
      <c r="A47" s="397">
        <f t="shared" si="3"/>
        <v>21</v>
      </c>
      <c r="B47" s="276" t="str">
        <f>+'Ekamut-caxs'!B53</f>
        <v>էլ․ստորագրության գծով</v>
      </c>
      <c r="C47" s="273"/>
      <c r="D47" s="277">
        <f>+'Ekamut-caxs'!D53</f>
        <v>0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hidden="1" customHeight="1">
      <c r="A48" s="397">
        <f t="shared" si="3"/>
        <v>22</v>
      </c>
      <c r="B48" s="276" t="str">
        <f>+'Ekamut-caxs'!B54</f>
        <v>Հայտարարության գծով</v>
      </c>
      <c r="C48" s="273"/>
      <c r="D48" s="277">
        <f>+'Ekamut-caxs'!D54</f>
        <v>0</v>
      </c>
      <c r="E48" s="274">
        <f t="shared" si="4"/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7">
        <f t="shared" si="3"/>
        <v>23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7">
        <v>21</v>
      </c>
      <c r="B50" s="276" t="str">
        <f>+'Ekamut-caxs'!B56</f>
        <v>Վերապատրաստման գծով</v>
      </c>
      <c r="C50" s="273">
        <v>77.599999999999994</v>
      </c>
      <c r="D50" s="277">
        <f>+'Ekamut-caxs'!D56</f>
        <v>77.599999999999994</v>
      </c>
      <c r="E50" s="274">
        <f t="shared" si="4"/>
        <v>0</v>
      </c>
      <c r="F50" s="273" t="s">
        <v>616</v>
      </c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7">
        <f t="shared" si="3"/>
        <v>22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7">
        <f t="shared" si="3"/>
        <v>23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5">
        <v>22</v>
      </c>
      <c r="B53" s="362" t="s">
        <v>263</v>
      </c>
      <c r="C53" s="273">
        <v>24</v>
      </c>
      <c r="D53" s="275">
        <f>+'Ekamut-caxs'!D59</f>
        <v>0</v>
      </c>
      <c r="E53" s="273">
        <f>D53-C53</f>
        <v>-24</v>
      </c>
      <c r="F53" s="273"/>
      <c r="G53" s="60"/>
    </row>
    <row r="54" spans="1:18" s="61" customFormat="1" ht="21" customHeight="1">
      <c r="A54" s="495">
        <v>23</v>
      </c>
      <c r="B54" s="362" t="s">
        <v>262</v>
      </c>
      <c r="C54" s="273"/>
      <c r="D54" s="275">
        <v>30</v>
      </c>
      <c r="E54" s="273">
        <f>D54-C54</f>
        <v>30</v>
      </c>
      <c r="F54" s="273"/>
      <c r="G54" s="60" t="s">
        <v>121</v>
      </c>
    </row>
    <row r="55" spans="1:18" s="62" customFormat="1" ht="21" customHeight="1">
      <c r="A55" s="397">
        <v>24</v>
      </c>
      <c r="B55" s="276" t="str">
        <f>+'Ekamut-caxs'!B61</f>
        <v>Հիմնական միջոցների մաշվածության գծով, որից՝</v>
      </c>
      <c r="C55" s="548">
        <v>4148.1000000000004</v>
      </c>
      <c r="D55" s="277">
        <f>+'Ekamut-caxs'!D61</f>
        <v>3734.5</v>
      </c>
      <c r="E55" s="274">
        <f t="shared" si="4"/>
        <v>-413.60000000000036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24.1</v>
      </c>
      <c r="B56" s="363" t="str">
        <f>+'Ekamut-caxs'!B62</f>
        <v>պայմանով (անհատույց) ստացված</v>
      </c>
      <c r="C56" s="548">
        <v>3734.6</v>
      </c>
      <c r="D56" s="278">
        <f>+'Ekamut-caxs'!D62</f>
        <v>3734.5</v>
      </c>
      <c r="E56" s="255">
        <f t="shared" si="4"/>
        <v>-9.9999999999909051E-2</v>
      </c>
      <c r="F56" s="256"/>
      <c r="G56" s="152"/>
    </row>
    <row r="57" spans="1:18" s="62" customFormat="1" ht="21" customHeight="1">
      <c r="A57" s="64">
        <v>25</v>
      </c>
      <c r="B57" s="276" t="str">
        <f>+'Ekamut-caxs'!B63</f>
        <v xml:space="preserve">Չփոխհատուցվող հարկերի գծով </v>
      </c>
      <c r="C57" s="547">
        <v>12</v>
      </c>
      <c r="D57" s="277">
        <f>+'Ekamut-caxs'!D63</f>
        <v>0</v>
      </c>
      <c r="E57" s="274">
        <f t="shared" si="4"/>
        <v>-12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v>26</v>
      </c>
      <c r="B58" s="276" t="str">
        <f>+'Ekamut-caxs'!B64</f>
        <v>Այլ ծախսերի գծով</v>
      </c>
      <c r="C58" s="273"/>
      <c r="D58" s="277">
        <f>+'Ekamut-caxs'!D64</f>
        <v>1832.9</v>
      </c>
      <c r="E58" s="274">
        <f t="shared" si="4"/>
        <v>1832.9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0" t="s">
        <v>78</v>
      </c>
      <c r="C59" s="285">
        <f>C6-C19</f>
        <v>0</v>
      </c>
      <c r="D59" s="285">
        <f>D6-D19</f>
        <v>-2.0000000018626451E-2</v>
      </c>
      <c r="E59" s="285">
        <f t="shared" si="0"/>
        <v>-2.0000000018626451E-2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1"/>
      <c r="C60" s="35"/>
      <c r="D60" s="35"/>
      <c r="E60" s="35"/>
      <c r="F60" s="35"/>
      <c r="G60" s="31"/>
      <c r="H60" s="549">
        <f>C59-G60</f>
        <v>0</v>
      </c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659" t="str">
        <f>+'Ekamut-caxs'!D67</f>
        <v>Անահիտ Գրիգորյան</v>
      </c>
      <c r="E61" s="659"/>
      <c r="F61" s="306"/>
      <c r="G61" s="25"/>
    </row>
    <row r="62" spans="1:18" ht="9.75" customHeight="1">
      <c r="B62" s="435"/>
      <c r="C62" s="436"/>
      <c r="D62" s="658" t="s">
        <v>5</v>
      </c>
      <c r="E62" s="658"/>
      <c r="F62" s="307"/>
      <c r="G62" s="25"/>
    </row>
    <row r="63" spans="1:18" ht="38.25" customHeight="1">
      <c r="B63" s="433" t="s">
        <v>6</v>
      </c>
      <c r="C63" s="434"/>
      <c r="D63" s="660" t="str">
        <f>+'Ekamut-caxs'!D69</f>
        <v>Մարիետտա Մարտիրոսյան</v>
      </c>
      <c r="E63" s="660"/>
      <c r="F63" s="306"/>
      <c r="G63" s="25"/>
    </row>
    <row r="64" spans="1:18" ht="11.25" customHeight="1">
      <c r="B64" s="437"/>
      <c r="C64" s="436"/>
      <c r="D64" s="658" t="s">
        <v>5</v>
      </c>
      <c r="E64" s="658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3"/>
      <c r="C66" s="25"/>
      <c r="D66" s="25"/>
      <c r="E66" s="25"/>
      <c r="F66" s="25"/>
      <c r="G66" s="25"/>
    </row>
    <row r="67" spans="1:7" s="17" customFormat="1">
      <c r="A67" s="115"/>
      <c r="B67" s="413"/>
      <c r="C67" s="25"/>
      <c r="D67" s="25"/>
      <c r="E67" s="25"/>
      <c r="F67" s="25"/>
      <c r="G67" s="25"/>
    </row>
    <row r="68" spans="1:7" s="17" customFormat="1">
      <c r="A68" s="115"/>
      <c r="B68" s="413"/>
      <c r="C68" s="25"/>
      <c r="D68" s="25"/>
      <c r="E68" s="25"/>
      <c r="F68" s="25"/>
      <c r="G68" s="25"/>
    </row>
    <row r="69" spans="1:7" s="17" customFormat="1">
      <c r="A69" s="115"/>
      <c r="B69" s="413"/>
      <c r="C69" s="25"/>
      <c r="D69" s="25"/>
      <c r="E69" s="25"/>
      <c r="F69" s="25"/>
      <c r="G69" s="25"/>
    </row>
    <row r="70" spans="1:7" s="17" customFormat="1">
      <c r="A70" s="115"/>
      <c r="B70" s="413"/>
      <c r="C70" s="25"/>
      <c r="D70" s="25"/>
      <c r="E70" s="25"/>
      <c r="F70" s="25"/>
    </row>
    <row r="71" spans="1:7" s="17" customFormat="1">
      <c r="A71" s="115"/>
      <c r="B71" s="413"/>
      <c r="C71" s="25"/>
      <c r="D71" s="25"/>
      <c r="E71" s="25"/>
      <c r="F71" s="25"/>
    </row>
    <row r="72" spans="1:7" s="17" customFormat="1">
      <c r="A72" s="115"/>
      <c r="B72" s="413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23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8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657" t="s">
        <v>79</v>
      </c>
      <c r="B1" s="657"/>
      <c r="C1" s="657"/>
      <c r="D1" s="657"/>
      <c r="E1" s="657"/>
      <c r="F1" s="657"/>
    </row>
    <row r="2" spans="1:20" s="20" customFormat="1" ht="20.25">
      <c r="A2" s="651" t="str">
        <f>+'Ekamut-caxs'!A7:D7</f>
        <v xml:space="preserve">«Երևանի հ․97 մսուր-մանկապարտեզ» ՀՈԱԿ-ի </v>
      </c>
      <c r="B2" s="651"/>
      <c r="C2" s="651"/>
      <c r="D2" s="651"/>
      <c r="E2" s="651"/>
      <c r="F2" s="651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661" t="s">
        <v>234</v>
      </c>
      <c r="B3" s="661"/>
      <c r="C3" s="661"/>
      <c r="D3" s="661"/>
      <c r="E3" s="661"/>
      <c r="F3" s="661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4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ham.'!F5</f>
        <v>Ծանոթություն նախատեսվող ցուցանիշների վերաբերյալ</v>
      </c>
      <c r="G5" s="17"/>
      <c r="H5" s="425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1369.4</v>
      </c>
      <c r="D6" s="257">
        <f>+C76</f>
        <v>1597.2999999999884</v>
      </c>
      <c r="E6" s="270">
        <f t="shared" ref="E6:E62" si="0">D6-C6</f>
        <v>227.89999999998827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96973.900000000009</v>
      </c>
      <c r="D7" s="270">
        <f>SUM(D8,D9:D17)</f>
        <v>114504</v>
      </c>
      <c r="E7" s="270">
        <f>D7-C7</f>
        <v>17530.099999999991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550">
        <v>88845.8</v>
      </c>
      <c r="D8" s="268">
        <f>+'Dramakan hosqer'!F14</f>
        <v>104736</v>
      </c>
      <c r="E8" s="268">
        <f>D8-C8</f>
        <v>15890.199999999997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550">
        <v>8122.1</v>
      </c>
      <c r="D9" s="268">
        <f>+'Dramakan hosqer'!F15</f>
        <v>9768</v>
      </c>
      <c r="E9" s="268">
        <f t="shared" si="0"/>
        <v>1645.8999999999996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7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7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7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7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7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7">
        <f t="shared" si="1"/>
        <v>8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5">
        <v>3</v>
      </c>
      <c r="B16" s="551" t="s">
        <v>264</v>
      </c>
      <c r="C16" s="490">
        <v>6</v>
      </c>
      <c r="D16" s="490">
        <f>+'Dramakan hosqer'!F22</f>
        <v>0</v>
      </c>
      <c r="E16" s="490">
        <f t="shared" si="0"/>
        <v>-6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5">
        <f t="shared" si="1"/>
        <v>4</v>
      </c>
      <c r="B17" s="515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96746.000000000015</v>
      </c>
      <c r="D18" s="270">
        <f>+D19+D61+D73</f>
        <v>113793.82000000002</v>
      </c>
      <c r="E18" s="270">
        <f t="shared" si="0"/>
        <v>17047.820000000007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95439.000000000015</v>
      </c>
      <c r="D19" s="270">
        <f>SUM(D20,D23:D29,D33:D55,D59:D60)</f>
        <v>112928.82000000002</v>
      </c>
      <c r="E19" s="270">
        <f t="shared" si="0"/>
        <v>17489.820000000007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550">
        <v>57679.7</v>
      </c>
      <c r="D20" s="268">
        <f>+'Dramakan hosqer'!F26</f>
        <v>71155.600000000006</v>
      </c>
      <c r="E20" s="268">
        <f t="shared" si="0"/>
        <v>13475.900000000009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552">
        <v>4592.5</v>
      </c>
      <c r="D21" s="272">
        <f>+'Dramakan hosqer'!F27</f>
        <v>5860</v>
      </c>
      <c r="E21" s="272">
        <f t="shared" si="0"/>
        <v>1267.5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550">
        <v>26679.4</v>
      </c>
      <c r="D23" s="268">
        <f>+'Dramakan hosqer'!F29</f>
        <v>28562.720000000001</v>
      </c>
      <c r="E23" s="268">
        <f t="shared" si="0"/>
        <v>1883.3199999999997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550">
        <v>2066</v>
      </c>
      <c r="D24" s="268">
        <f>+'Dramakan hosqer'!F30</f>
        <v>2895.3</v>
      </c>
      <c r="E24" s="268">
        <f t="shared" si="0"/>
        <v>829.30000000000018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7">
        <f t="shared" ref="A25:A29" si="2">+A24+1</f>
        <v>4</v>
      </c>
      <c r="B25" s="276" t="str">
        <f>+'Dramakan hosqer'!B31</f>
        <v>Էլեկտրաէներգիայի գծով</v>
      </c>
      <c r="C25" s="550">
        <v>3097</v>
      </c>
      <c r="D25" s="268">
        <f>+'Dramakan hosqer'!F31</f>
        <v>3226.1</v>
      </c>
      <c r="E25" s="268">
        <f t="shared" si="0"/>
        <v>129.09999999999991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7">
        <f t="shared" si="2"/>
        <v>5</v>
      </c>
      <c r="B26" s="276" t="str">
        <f>+'Dramakan hosqer'!B32</f>
        <v>Ջրմուղ-կոյուղու գծով</v>
      </c>
      <c r="C26" s="550">
        <v>548</v>
      </c>
      <c r="D26" s="268">
        <f>+'Dramakan hosqer'!F32</f>
        <v>526.20000000000005</v>
      </c>
      <c r="E26" s="268">
        <f t="shared" si="0"/>
        <v>-21.799999999999955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7">
        <f t="shared" si="2"/>
        <v>6</v>
      </c>
      <c r="B27" s="276" t="str">
        <f>+'Dramakan hosqer'!B33</f>
        <v>Աղբահանության գծով</v>
      </c>
      <c r="C27" s="550">
        <v>73</v>
      </c>
      <c r="D27" s="268">
        <f>+'Dramakan hosqer'!F33</f>
        <v>73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7">
        <f t="shared" si="2"/>
        <v>7</v>
      </c>
      <c r="B28" s="276" t="str">
        <f>+'Dramakan hosqer'!B34</f>
        <v>Ախտաբանության գծով</v>
      </c>
      <c r="C28" s="550">
        <v>55</v>
      </c>
      <c r="D28" s="268">
        <f>+'Dramakan hosqer'!F34</f>
        <v>60</v>
      </c>
      <c r="E28" s="268">
        <f t="shared" si="0"/>
        <v>5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7">
        <f t="shared" si="2"/>
        <v>8</v>
      </c>
      <c r="B29" s="276" t="str">
        <f>+'Dramakan hosqer'!B35</f>
        <v>Կապի գծով, այդ թվում`</v>
      </c>
      <c r="C29" s="268">
        <f>SUM(C30:C32)</f>
        <v>130</v>
      </c>
      <c r="D29" s="268">
        <f>SUM(D30:D32)</f>
        <v>155.6</v>
      </c>
      <c r="E29" s="268">
        <f t="shared" si="0"/>
        <v>25.599999999999994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552">
        <v>50</v>
      </c>
      <c r="D30" s="272">
        <f>+'Dramakan hosqer'!F36</f>
        <v>57.6</v>
      </c>
      <c r="E30" s="272">
        <f t="shared" si="0"/>
        <v>7.6000000000000014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552">
        <v>0</v>
      </c>
      <c r="D31" s="272">
        <f>+'Dramakan hosqer'!F37</f>
        <v>2</v>
      </c>
      <c r="E31" s="272">
        <f t="shared" si="0"/>
        <v>2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552">
        <v>80</v>
      </c>
      <c r="D32" s="272">
        <f>+'Dramakan hosqer'!F38</f>
        <v>96</v>
      </c>
      <c r="E32" s="272">
        <f t="shared" si="0"/>
        <v>16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550">
        <v>3</v>
      </c>
      <c r="D33" s="268">
        <f>+'Dramakan hosqer'!F39</f>
        <v>0</v>
      </c>
      <c r="E33" s="268">
        <f t="shared" si="0"/>
        <v>-3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550">
        <v>1396.5</v>
      </c>
      <c r="D34" s="268">
        <f>+'Dramakan hosqer'!F40</f>
        <v>1470</v>
      </c>
      <c r="E34" s="268">
        <f t="shared" si="0"/>
        <v>73.5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7">
        <f t="shared" ref="A35:A52" si="3">+A34+1</f>
        <v>11</v>
      </c>
      <c r="B35" s="276" t="str">
        <f>+'Dramakan hosqer'!B41</f>
        <v>Գրասենյակային ապրանքների գծով</v>
      </c>
      <c r="C35" s="550">
        <v>429.3</v>
      </c>
      <c r="D35" s="268">
        <f>+'Dramakan hosqer'!F41</f>
        <v>432</v>
      </c>
      <c r="E35" s="268">
        <f t="shared" si="0"/>
        <v>2.6999999999999886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7">
        <f t="shared" si="3"/>
        <v>12</v>
      </c>
      <c r="B36" s="276" t="str">
        <f>+'Dramakan hosqer'!B42</f>
        <v>Փոքրարժեք կամ արագամաշ առարկաների գծով</v>
      </c>
      <c r="C36" s="550">
        <v>1206.5</v>
      </c>
      <c r="D36" s="268">
        <f>+'Dramakan hosqer'!F42</f>
        <v>1017</v>
      </c>
      <c r="E36" s="268">
        <f t="shared" si="0"/>
        <v>-189.5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7">
        <f t="shared" si="3"/>
        <v>13</v>
      </c>
      <c r="B37" s="276" t="str">
        <f>+'Dramakan hosqer'!B43</f>
        <v>Ուսումնական նյութերի գծով</v>
      </c>
      <c r="C37" s="550">
        <v>800</v>
      </c>
      <c r="D37" s="268">
        <f>+'Dramakan hosqer'!F43</f>
        <v>1287</v>
      </c>
      <c r="E37" s="268">
        <f t="shared" si="0"/>
        <v>487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7">
        <f t="shared" si="3"/>
        <v>14</v>
      </c>
      <c r="B38" s="276" t="str">
        <f>+'Dramakan hosqer'!B44</f>
        <v>Դեղորայքի գծով</v>
      </c>
      <c r="C38" s="550">
        <v>30</v>
      </c>
      <c r="D38" s="268">
        <f>+'Dramakan hosqer'!F44</f>
        <v>35</v>
      </c>
      <c r="E38" s="268">
        <f t="shared" si="0"/>
        <v>5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7">
        <f t="shared" si="3"/>
        <v>15</v>
      </c>
      <c r="B39" s="276" t="str">
        <f>+'Dramakan hosqer'!B45</f>
        <v>Բուժ.ծառայության գծով</v>
      </c>
      <c r="C39" s="550">
        <v>120</v>
      </c>
      <c r="D39" s="268">
        <f>+'Dramakan hosqer'!F45</f>
        <v>150</v>
      </c>
      <c r="E39" s="268">
        <f t="shared" si="0"/>
        <v>30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7">
        <f t="shared" si="3"/>
        <v>16</v>
      </c>
      <c r="B40" s="276" t="str">
        <f>+'Dramakan hosqer'!B46</f>
        <v>Ընթացիկ վերանորոգման գծով</v>
      </c>
      <c r="C40" s="550">
        <v>700</v>
      </c>
      <c r="D40" s="268">
        <f>+'Dramakan hosqer'!F46</f>
        <v>1171</v>
      </c>
      <c r="E40" s="268">
        <f t="shared" si="0"/>
        <v>471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7">
        <f t="shared" si="3"/>
        <v>17</v>
      </c>
      <c r="B41" s="276" t="str">
        <f>+'Dramakan hosqer'!B47</f>
        <v>Ջեռուցման համակարգի սպասարկման գծով</v>
      </c>
      <c r="C41" s="550">
        <v>59</v>
      </c>
      <c r="D41" s="268">
        <f>+'Dramakan hosqer'!F47</f>
        <v>107</v>
      </c>
      <c r="E41" s="268">
        <f t="shared" si="0"/>
        <v>48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7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7">
        <f t="shared" si="3"/>
        <v>19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7">
        <v>18</v>
      </c>
      <c r="B44" s="276" t="str">
        <f>+'Dramakan hosqer'!B50</f>
        <v>Գնումների համակարգողի ծառայության գծով</v>
      </c>
      <c r="C44" s="550">
        <v>120</v>
      </c>
      <c r="D44" s="268">
        <f>+'Dramakan hosqer'!F50</f>
        <v>105</v>
      </c>
      <c r="E44" s="268">
        <f t="shared" si="0"/>
        <v>-15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7">
        <f t="shared" si="3"/>
        <v>19</v>
      </c>
      <c r="B45" s="276" t="str">
        <f>+'Dramakan hosqer'!B51</f>
        <v>Համակարգիչների տեխնիկական սպասարկման գծով</v>
      </c>
      <c r="C45" s="550">
        <v>28</v>
      </c>
      <c r="D45" s="268">
        <f>+'Dramakan hosqer'!F51</f>
        <v>40</v>
      </c>
      <c r="E45" s="268">
        <f t="shared" si="0"/>
        <v>12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7">
        <f t="shared" si="3"/>
        <v>20</v>
      </c>
      <c r="B46" s="276" t="str">
        <f>+'Dramakan hosqer'!B52</f>
        <v>Համակարգչային ծրագրի և կայքի սպասարկման գծով</v>
      </c>
      <c r="C46" s="550">
        <v>105</v>
      </c>
      <c r="D46" s="268">
        <f>+'Dramakan hosqer'!F52</f>
        <v>95</v>
      </c>
      <c r="E46" s="268">
        <f t="shared" si="0"/>
        <v>-10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hidden="1" customHeight="1">
      <c r="A47" s="397">
        <f t="shared" si="3"/>
        <v>21</v>
      </c>
      <c r="B47" s="276" t="str">
        <f>+'Dramakan hosqer'!B53</f>
        <v>էլ․ստորագրության գծով</v>
      </c>
      <c r="C47" s="267"/>
      <c r="D47" s="268">
        <f>+'Dramakan hosqer'!F53</f>
        <v>0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hidden="1" customHeight="1">
      <c r="A48" s="397">
        <f t="shared" si="3"/>
        <v>22</v>
      </c>
      <c r="B48" s="276" t="str">
        <f>+'Dramakan hosqer'!B54</f>
        <v>Հայտարարության գծով</v>
      </c>
      <c r="C48" s="267"/>
      <c r="D48" s="268">
        <f>+'Dramakan hosqer'!F54</f>
        <v>0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7">
        <f t="shared" si="3"/>
        <v>23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7">
        <v>21</v>
      </c>
      <c r="B50" s="276" t="str">
        <f>+'Dramakan hosqer'!B56</f>
        <v>Վերապատրաստման գծով</v>
      </c>
      <c r="C50" s="267">
        <v>77.599999999999994</v>
      </c>
      <c r="D50" s="268">
        <f>+'Dramakan hosqer'!F56</f>
        <v>77.599999999999994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7">
        <f t="shared" si="3"/>
        <v>22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7">
        <f t="shared" si="3"/>
        <v>23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5">
        <v>22</v>
      </c>
      <c r="B53" s="551" t="s">
        <v>263</v>
      </c>
      <c r="C53" s="490">
        <v>24</v>
      </c>
      <c r="D53" s="490">
        <f>+'Dramakan hosqer'!F59</f>
        <v>0</v>
      </c>
      <c r="E53" s="490">
        <f>D53-C53</f>
        <v>-24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5">
        <v>23</v>
      </c>
      <c r="B54" s="362" t="str">
        <f>+'Dramakan hosqer'!B60</f>
        <v>Արխիվացման գծով</v>
      </c>
      <c r="C54" s="490"/>
      <c r="D54" s="490">
        <f>+'Dramakan hosqer'!F60</f>
        <v>30</v>
      </c>
      <c r="E54" s="490">
        <f>D54-C54</f>
        <v>30</v>
      </c>
      <c r="F54" s="490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7">
        <v>24</v>
      </c>
      <c r="B55" s="276" t="str">
        <f>+'Dramakan hosqer'!B61</f>
        <v>Հարկային պարտավորությունների գծով, այդ թվում՝</v>
      </c>
      <c r="C55" s="268">
        <f>SUM(C56:C58)</f>
        <v>12</v>
      </c>
      <c r="D55" s="268">
        <f>SUM(D56:D58)</f>
        <v>0</v>
      </c>
      <c r="E55" s="267">
        <f>D55-C55</f>
        <v>-12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24.1</v>
      </c>
      <c r="B58" s="363" t="str">
        <f>+'Dramakan hosqer'!B64</f>
        <v xml:space="preserve">չփոխհատուցվող հարկերի գծով </v>
      </c>
      <c r="C58" s="258">
        <v>12</v>
      </c>
      <c r="D58" s="272">
        <f>+'Dramakan hosqer'!F64</f>
        <v>0</v>
      </c>
      <c r="E58" s="272">
        <f t="shared" si="0"/>
        <v>-12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v>25</v>
      </c>
      <c r="B59" s="276" t="str">
        <f>+'Dramakan hosqer'!B65</f>
        <v>Կրեդիտորական պարտքի մարման գծով</v>
      </c>
      <c r="C59" s="267"/>
      <c r="D59" s="268">
        <f>+'Dramakan hosqer'!F65</f>
        <v>257.69999999999982</v>
      </c>
      <c r="E59" s="268">
        <f t="shared" si="0"/>
        <v>257.69999999999982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26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1307</v>
      </c>
      <c r="D61" s="270">
        <f>+D62+D69</f>
        <v>865</v>
      </c>
      <c r="E61" s="270">
        <f t="shared" si="0"/>
        <v>-442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1307</v>
      </c>
      <c r="D62" s="268">
        <f>SUM(D63:D68)</f>
        <v>865</v>
      </c>
      <c r="E62" s="268">
        <f t="shared" si="0"/>
        <v>-442</v>
      </c>
      <c r="F62" s="273" t="s">
        <v>615</v>
      </c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>
        <v>1307</v>
      </c>
      <c r="D63" s="268">
        <f>+'Dramakan hosqer'!F69</f>
        <v>310</v>
      </c>
      <c r="E63" s="268">
        <f t="shared" ref="E63:E76" si="4">D63-C63</f>
        <v>-997</v>
      </c>
      <c r="F63" s="273" t="s">
        <v>615</v>
      </c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435</v>
      </c>
      <c r="E64" s="268">
        <f>D64-C64</f>
        <v>435</v>
      </c>
      <c r="F64" s="273" t="s">
        <v>615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1.2</v>
      </c>
      <c r="B65" s="271" t="str">
        <f>+'Dramakan hosqer'!B71</f>
        <v>մեքենաներ և սարքավորումներ</v>
      </c>
      <c r="C65" s="267"/>
      <c r="D65" s="268">
        <f>+'Dramakan hosqer'!F71</f>
        <v>120</v>
      </c>
      <c r="E65" s="268">
        <f t="shared" si="4"/>
        <v>120</v>
      </c>
      <c r="F65" s="273" t="s">
        <v>615</v>
      </c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20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20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599" t="s">
        <v>571</v>
      </c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hidden="1" customHeight="1">
      <c r="A73" s="158" t="s">
        <v>56</v>
      </c>
      <c r="B73" s="14" t="s">
        <v>152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hidden="1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hidden="1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1597.2999999999884</v>
      </c>
      <c r="D76" s="270">
        <f>D6+D7-D18</f>
        <v>2307.4799999999668</v>
      </c>
      <c r="E76" s="270">
        <f t="shared" si="4"/>
        <v>710.17999999997846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8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663" t="str">
        <f>+'Ekamut-caxs'!D67</f>
        <v>Անահիտ Գրիգորյան</v>
      </c>
      <c r="E78" s="659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662" t="s">
        <v>92</v>
      </c>
      <c r="E79" s="662"/>
      <c r="F79" s="309"/>
    </row>
    <row r="80" spans="1:20" s="17" customFormat="1" ht="33" customHeight="1">
      <c r="A80" s="18"/>
      <c r="B80" s="442" t="s">
        <v>6</v>
      </c>
      <c r="C80" s="439"/>
      <c r="D80" s="660" t="str">
        <f>+'Ekamut-caxs'!D69</f>
        <v>Մարիետտա Մարտիրոսյան</v>
      </c>
      <c r="E80" s="660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662" t="s">
        <v>92</v>
      </c>
      <c r="E81" s="662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2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664" t="s">
        <v>67</v>
      </c>
      <c r="B1" s="664"/>
      <c r="C1" s="664"/>
      <c r="D1" s="664"/>
      <c r="E1" s="66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665" t="str">
        <f>+'Ekamut-caxs'!A7:D7</f>
        <v xml:space="preserve">«Երևանի հ․97 մսուր-մանկապարտեզ» ՀՈԱԿ-ի </v>
      </c>
      <c r="B2" s="666"/>
      <c r="C2" s="666"/>
      <c r="D2" s="666"/>
      <c r="E2" s="66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667" t="s">
        <v>156</v>
      </c>
      <c r="B3" s="667"/>
      <c r="C3" s="667"/>
      <c r="D3" s="667"/>
      <c r="E3" s="66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668" t="s">
        <v>245</v>
      </c>
      <c r="B4" s="668"/>
      <c r="C4" s="668"/>
      <c r="D4" s="668"/>
      <c r="E4" s="668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669" t="s">
        <v>161</v>
      </c>
      <c r="B7" s="670"/>
      <c r="C7" s="670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319.10000000000002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/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>
        <v>48.2</v>
      </c>
      <c r="E11" s="30"/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/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>
        <v>8.1999999999999993</v>
      </c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>
        <v>51.4</v>
      </c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>
        <v>211.3</v>
      </c>
      <c r="E27" s="30"/>
    </row>
    <row r="28" spans="1:22" ht="26.25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/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319.10000000000002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669" t="s">
        <v>186</v>
      </c>
      <c r="B35" s="670"/>
      <c r="C35" s="670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>
        <v>84</v>
      </c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57.9</v>
      </c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/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/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>
        <v>10.8</v>
      </c>
      <c r="E41" s="30"/>
    </row>
    <row r="42" spans="1:22" ht="33.75" customHeight="1">
      <c r="A42" s="223">
        <v>1.7</v>
      </c>
      <c r="B42" s="225"/>
      <c r="C42" s="223" t="s">
        <v>195</v>
      </c>
      <c r="D42" s="30">
        <v>48</v>
      </c>
      <c r="E42" s="30"/>
    </row>
    <row r="43" spans="1:22" ht="23.25" customHeight="1">
      <c r="A43" s="223">
        <v>1.8</v>
      </c>
      <c r="B43" s="225"/>
      <c r="C43" s="227" t="s">
        <v>194</v>
      </c>
      <c r="D43" s="30">
        <v>54.5</v>
      </c>
      <c r="E43" s="30"/>
    </row>
    <row r="44" spans="1:22" ht="23.25" hidden="1" customHeight="1">
      <c r="A44" s="223">
        <v>1.9</v>
      </c>
      <c r="B44" s="225"/>
      <c r="C44" s="227"/>
      <c r="D44" s="30"/>
      <c r="E44" s="30"/>
    </row>
    <row r="45" spans="1:22" ht="23.25" hidden="1" customHeight="1">
      <c r="A45" s="228">
        <v>2</v>
      </c>
      <c r="B45" s="225"/>
      <c r="C45" s="227"/>
      <c r="D45" s="30"/>
      <c r="E45" s="30"/>
    </row>
    <row r="46" spans="1:22" ht="23.25" hidden="1" customHeight="1">
      <c r="A46" s="223">
        <v>2.1</v>
      </c>
      <c r="B46" s="225"/>
      <c r="C46" s="227"/>
      <c r="D46" s="30"/>
      <c r="E46" s="30"/>
    </row>
    <row r="47" spans="1:22" ht="21" hidden="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hidden="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>
        <v>2.5</v>
      </c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3337</v>
      </c>
      <c r="E54" s="30"/>
      <c r="F54" s="303">
        <f>SUM(D36:D53)</f>
        <v>257.70000000000005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>
        <v>3337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/>
      <c r="E56" s="223"/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3594.7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  <c r="G61" s="150"/>
    </row>
    <row r="62" spans="1:22" ht="59.25" customHeight="1">
      <c r="A62" s="244">
        <v>1</v>
      </c>
      <c r="B62" s="245" t="s">
        <v>244</v>
      </c>
      <c r="C62" s="241">
        <f>+'Dramakan hosqer'!F12</f>
        <v>1597.2999999999884</v>
      </c>
      <c r="D62" s="671" t="s">
        <v>189</v>
      </c>
      <c r="E62" s="672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660" t="str">
        <f>+'Ekamut-caxs'!D67</f>
        <v>Անահիտ Գրիգորյան</v>
      </c>
      <c r="E64" s="660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673" t="s">
        <v>92</v>
      </c>
      <c r="E65" s="67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660" t="str">
        <f>+'Ekamut-caxs'!D69</f>
        <v>Մարիետտա Մարտիրոսյան</v>
      </c>
      <c r="E66" s="660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674" t="s">
        <v>92</v>
      </c>
      <c r="E67" s="67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3"/>
  <sheetViews>
    <sheetView view="pageBreakPreview" topLeftCell="A7" zoomScaleSheetLayoutView="100" workbookViewId="0">
      <selection activeCell="E23" sqref="E23"/>
    </sheetView>
  </sheetViews>
  <sheetFormatPr defaultColWidth="8.85546875" defaultRowHeight="17.25"/>
  <cols>
    <col min="1" max="1" width="5.85546875" style="399" customWidth="1"/>
    <col min="2" max="2" width="35" style="400" customWidth="1"/>
    <col min="3" max="3" width="9.5703125" style="400" customWidth="1"/>
    <col min="4" max="4" width="14.28515625" style="399" customWidth="1"/>
    <col min="5" max="5" width="13.5703125" style="399" customWidth="1"/>
    <col min="6" max="6" width="9.5703125" style="400" customWidth="1"/>
    <col min="7" max="7" width="14" style="399" customWidth="1"/>
    <col min="8" max="8" width="13.5703125" style="399" customWidth="1"/>
    <col min="9" max="9" width="9.85546875" style="400" customWidth="1"/>
    <col min="10" max="10" width="13.42578125" style="399" customWidth="1"/>
    <col min="11" max="11" width="13.85546875" style="399" customWidth="1"/>
    <col min="12" max="256" width="8.85546875" style="399"/>
    <col min="257" max="257" width="5.85546875" style="399" customWidth="1"/>
    <col min="258" max="258" width="56" style="399" customWidth="1"/>
    <col min="259" max="259" width="14.140625" style="399" customWidth="1"/>
    <col min="260" max="260" width="15.28515625" style="399" customWidth="1"/>
    <col min="261" max="261" width="17.5703125" style="399" customWidth="1"/>
    <col min="262" max="262" width="11.28515625" style="399" bestFit="1" customWidth="1"/>
    <col min="263" max="512" width="8.85546875" style="399"/>
    <col min="513" max="513" width="5.85546875" style="399" customWidth="1"/>
    <col min="514" max="514" width="56" style="399" customWidth="1"/>
    <col min="515" max="515" width="14.140625" style="399" customWidth="1"/>
    <col min="516" max="516" width="15.28515625" style="399" customWidth="1"/>
    <col min="517" max="517" width="17.5703125" style="399" customWidth="1"/>
    <col min="518" max="518" width="11.28515625" style="399" bestFit="1" customWidth="1"/>
    <col min="519" max="768" width="8.85546875" style="399"/>
    <col min="769" max="769" width="5.85546875" style="399" customWidth="1"/>
    <col min="770" max="770" width="56" style="399" customWidth="1"/>
    <col min="771" max="771" width="14.140625" style="399" customWidth="1"/>
    <col min="772" max="772" width="15.28515625" style="399" customWidth="1"/>
    <col min="773" max="773" width="17.5703125" style="399" customWidth="1"/>
    <col min="774" max="774" width="11.28515625" style="399" bestFit="1" customWidth="1"/>
    <col min="775" max="1024" width="8.85546875" style="399"/>
    <col min="1025" max="1025" width="5.85546875" style="399" customWidth="1"/>
    <col min="1026" max="1026" width="56" style="399" customWidth="1"/>
    <col min="1027" max="1027" width="14.140625" style="399" customWidth="1"/>
    <col min="1028" max="1028" width="15.28515625" style="399" customWidth="1"/>
    <col min="1029" max="1029" width="17.5703125" style="399" customWidth="1"/>
    <col min="1030" max="1030" width="11.28515625" style="399" bestFit="1" customWidth="1"/>
    <col min="1031" max="1280" width="8.85546875" style="399"/>
    <col min="1281" max="1281" width="5.85546875" style="399" customWidth="1"/>
    <col min="1282" max="1282" width="56" style="399" customWidth="1"/>
    <col min="1283" max="1283" width="14.140625" style="399" customWidth="1"/>
    <col min="1284" max="1284" width="15.28515625" style="399" customWidth="1"/>
    <col min="1285" max="1285" width="17.5703125" style="399" customWidth="1"/>
    <col min="1286" max="1286" width="11.28515625" style="399" bestFit="1" customWidth="1"/>
    <col min="1287" max="1536" width="8.85546875" style="399"/>
    <col min="1537" max="1537" width="5.85546875" style="399" customWidth="1"/>
    <col min="1538" max="1538" width="56" style="399" customWidth="1"/>
    <col min="1539" max="1539" width="14.140625" style="399" customWidth="1"/>
    <col min="1540" max="1540" width="15.28515625" style="399" customWidth="1"/>
    <col min="1541" max="1541" width="17.5703125" style="399" customWidth="1"/>
    <col min="1542" max="1542" width="11.28515625" style="399" bestFit="1" customWidth="1"/>
    <col min="1543" max="1792" width="8.85546875" style="399"/>
    <col min="1793" max="1793" width="5.85546875" style="399" customWidth="1"/>
    <col min="1794" max="1794" width="56" style="399" customWidth="1"/>
    <col min="1795" max="1795" width="14.140625" style="399" customWidth="1"/>
    <col min="1796" max="1796" width="15.28515625" style="399" customWidth="1"/>
    <col min="1797" max="1797" width="17.5703125" style="399" customWidth="1"/>
    <col min="1798" max="1798" width="11.28515625" style="399" bestFit="1" customWidth="1"/>
    <col min="1799" max="2048" width="8.85546875" style="399"/>
    <col min="2049" max="2049" width="5.85546875" style="399" customWidth="1"/>
    <col min="2050" max="2050" width="56" style="399" customWidth="1"/>
    <col min="2051" max="2051" width="14.140625" style="399" customWidth="1"/>
    <col min="2052" max="2052" width="15.28515625" style="399" customWidth="1"/>
    <col min="2053" max="2053" width="17.5703125" style="399" customWidth="1"/>
    <col min="2054" max="2054" width="11.28515625" style="399" bestFit="1" customWidth="1"/>
    <col min="2055" max="2304" width="8.85546875" style="399"/>
    <col min="2305" max="2305" width="5.85546875" style="399" customWidth="1"/>
    <col min="2306" max="2306" width="56" style="399" customWidth="1"/>
    <col min="2307" max="2307" width="14.140625" style="399" customWidth="1"/>
    <col min="2308" max="2308" width="15.28515625" style="399" customWidth="1"/>
    <col min="2309" max="2309" width="17.5703125" style="399" customWidth="1"/>
    <col min="2310" max="2310" width="11.28515625" style="399" bestFit="1" customWidth="1"/>
    <col min="2311" max="2560" width="8.85546875" style="399"/>
    <col min="2561" max="2561" width="5.85546875" style="399" customWidth="1"/>
    <col min="2562" max="2562" width="56" style="399" customWidth="1"/>
    <col min="2563" max="2563" width="14.140625" style="399" customWidth="1"/>
    <col min="2564" max="2564" width="15.28515625" style="399" customWidth="1"/>
    <col min="2565" max="2565" width="17.5703125" style="399" customWidth="1"/>
    <col min="2566" max="2566" width="11.28515625" style="399" bestFit="1" customWidth="1"/>
    <col min="2567" max="2816" width="8.85546875" style="399"/>
    <col min="2817" max="2817" width="5.85546875" style="399" customWidth="1"/>
    <col min="2818" max="2818" width="56" style="399" customWidth="1"/>
    <col min="2819" max="2819" width="14.140625" style="399" customWidth="1"/>
    <col min="2820" max="2820" width="15.28515625" style="399" customWidth="1"/>
    <col min="2821" max="2821" width="17.5703125" style="399" customWidth="1"/>
    <col min="2822" max="2822" width="11.28515625" style="399" bestFit="1" customWidth="1"/>
    <col min="2823" max="3072" width="8.85546875" style="399"/>
    <col min="3073" max="3073" width="5.85546875" style="399" customWidth="1"/>
    <col min="3074" max="3074" width="56" style="399" customWidth="1"/>
    <col min="3075" max="3075" width="14.140625" style="399" customWidth="1"/>
    <col min="3076" max="3076" width="15.28515625" style="399" customWidth="1"/>
    <col min="3077" max="3077" width="17.5703125" style="399" customWidth="1"/>
    <col min="3078" max="3078" width="11.28515625" style="399" bestFit="1" customWidth="1"/>
    <col min="3079" max="3328" width="8.85546875" style="399"/>
    <col min="3329" max="3329" width="5.85546875" style="399" customWidth="1"/>
    <col min="3330" max="3330" width="56" style="399" customWidth="1"/>
    <col min="3331" max="3331" width="14.140625" style="399" customWidth="1"/>
    <col min="3332" max="3332" width="15.28515625" style="399" customWidth="1"/>
    <col min="3333" max="3333" width="17.5703125" style="399" customWidth="1"/>
    <col min="3334" max="3334" width="11.28515625" style="399" bestFit="1" customWidth="1"/>
    <col min="3335" max="3584" width="8.85546875" style="399"/>
    <col min="3585" max="3585" width="5.85546875" style="399" customWidth="1"/>
    <col min="3586" max="3586" width="56" style="399" customWidth="1"/>
    <col min="3587" max="3587" width="14.140625" style="399" customWidth="1"/>
    <col min="3588" max="3588" width="15.28515625" style="399" customWidth="1"/>
    <col min="3589" max="3589" width="17.5703125" style="399" customWidth="1"/>
    <col min="3590" max="3590" width="11.28515625" style="399" bestFit="1" customWidth="1"/>
    <col min="3591" max="3840" width="8.85546875" style="399"/>
    <col min="3841" max="3841" width="5.85546875" style="399" customWidth="1"/>
    <col min="3842" max="3842" width="56" style="399" customWidth="1"/>
    <col min="3843" max="3843" width="14.140625" style="399" customWidth="1"/>
    <col min="3844" max="3844" width="15.28515625" style="399" customWidth="1"/>
    <col min="3845" max="3845" width="17.5703125" style="399" customWidth="1"/>
    <col min="3846" max="3846" width="11.28515625" style="399" bestFit="1" customWidth="1"/>
    <col min="3847" max="4096" width="8.85546875" style="399"/>
    <col min="4097" max="4097" width="5.85546875" style="399" customWidth="1"/>
    <col min="4098" max="4098" width="56" style="399" customWidth="1"/>
    <col min="4099" max="4099" width="14.140625" style="399" customWidth="1"/>
    <col min="4100" max="4100" width="15.28515625" style="399" customWidth="1"/>
    <col min="4101" max="4101" width="17.5703125" style="399" customWidth="1"/>
    <col min="4102" max="4102" width="11.28515625" style="399" bestFit="1" customWidth="1"/>
    <col min="4103" max="4352" width="8.85546875" style="399"/>
    <col min="4353" max="4353" width="5.85546875" style="399" customWidth="1"/>
    <col min="4354" max="4354" width="56" style="399" customWidth="1"/>
    <col min="4355" max="4355" width="14.140625" style="399" customWidth="1"/>
    <col min="4356" max="4356" width="15.28515625" style="399" customWidth="1"/>
    <col min="4357" max="4357" width="17.5703125" style="399" customWidth="1"/>
    <col min="4358" max="4358" width="11.28515625" style="399" bestFit="1" customWidth="1"/>
    <col min="4359" max="4608" width="8.85546875" style="399"/>
    <col min="4609" max="4609" width="5.85546875" style="399" customWidth="1"/>
    <col min="4610" max="4610" width="56" style="399" customWidth="1"/>
    <col min="4611" max="4611" width="14.140625" style="399" customWidth="1"/>
    <col min="4612" max="4612" width="15.28515625" style="399" customWidth="1"/>
    <col min="4613" max="4613" width="17.5703125" style="399" customWidth="1"/>
    <col min="4614" max="4614" width="11.28515625" style="399" bestFit="1" customWidth="1"/>
    <col min="4615" max="4864" width="8.85546875" style="399"/>
    <col min="4865" max="4865" width="5.85546875" style="399" customWidth="1"/>
    <col min="4866" max="4866" width="56" style="399" customWidth="1"/>
    <col min="4867" max="4867" width="14.140625" style="399" customWidth="1"/>
    <col min="4868" max="4868" width="15.28515625" style="399" customWidth="1"/>
    <col min="4869" max="4869" width="17.5703125" style="399" customWidth="1"/>
    <col min="4870" max="4870" width="11.28515625" style="399" bestFit="1" customWidth="1"/>
    <col min="4871" max="5120" width="8.85546875" style="399"/>
    <col min="5121" max="5121" width="5.85546875" style="399" customWidth="1"/>
    <col min="5122" max="5122" width="56" style="399" customWidth="1"/>
    <col min="5123" max="5123" width="14.140625" style="399" customWidth="1"/>
    <col min="5124" max="5124" width="15.28515625" style="399" customWidth="1"/>
    <col min="5125" max="5125" width="17.5703125" style="399" customWidth="1"/>
    <col min="5126" max="5126" width="11.28515625" style="399" bestFit="1" customWidth="1"/>
    <col min="5127" max="5376" width="8.85546875" style="399"/>
    <col min="5377" max="5377" width="5.85546875" style="399" customWidth="1"/>
    <col min="5378" max="5378" width="56" style="399" customWidth="1"/>
    <col min="5379" max="5379" width="14.140625" style="399" customWidth="1"/>
    <col min="5380" max="5380" width="15.28515625" style="399" customWidth="1"/>
    <col min="5381" max="5381" width="17.5703125" style="399" customWidth="1"/>
    <col min="5382" max="5382" width="11.28515625" style="399" bestFit="1" customWidth="1"/>
    <col min="5383" max="5632" width="8.85546875" style="399"/>
    <col min="5633" max="5633" width="5.85546875" style="399" customWidth="1"/>
    <col min="5634" max="5634" width="56" style="399" customWidth="1"/>
    <col min="5635" max="5635" width="14.140625" style="399" customWidth="1"/>
    <col min="5636" max="5636" width="15.28515625" style="399" customWidth="1"/>
    <col min="5637" max="5637" width="17.5703125" style="399" customWidth="1"/>
    <col min="5638" max="5638" width="11.28515625" style="399" bestFit="1" customWidth="1"/>
    <col min="5639" max="5888" width="8.85546875" style="399"/>
    <col min="5889" max="5889" width="5.85546875" style="399" customWidth="1"/>
    <col min="5890" max="5890" width="56" style="399" customWidth="1"/>
    <col min="5891" max="5891" width="14.140625" style="399" customWidth="1"/>
    <col min="5892" max="5892" width="15.28515625" style="399" customWidth="1"/>
    <col min="5893" max="5893" width="17.5703125" style="399" customWidth="1"/>
    <col min="5894" max="5894" width="11.28515625" style="399" bestFit="1" customWidth="1"/>
    <col min="5895" max="6144" width="8.85546875" style="399"/>
    <col min="6145" max="6145" width="5.85546875" style="399" customWidth="1"/>
    <col min="6146" max="6146" width="56" style="399" customWidth="1"/>
    <col min="6147" max="6147" width="14.140625" style="399" customWidth="1"/>
    <col min="6148" max="6148" width="15.28515625" style="399" customWidth="1"/>
    <col min="6149" max="6149" width="17.5703125" style="399" customWidth="1"/>
    <col min="6150" max="6150" width="11.28515625" style="399" bestFit="1" customWidth="1"/>
    <col min="6151" max="6400" width="8.85546875" style="399"/>
    <col min="6401" max="6401" width="5.85546875" style="399" customWidth="1"/>
    <col min="6402" max="6402" width="56" style="399" customWidth="1"/>
    <col min="6403" max="6403" width="14.140625" style="399" customWidth="1"/>
    <col min="6404" max="6404" width="15.28515625" style="399" customWidth="1"/>
    <col min="6405" max="6405" width="17.5703125" style="399" customWidth="1"/>
    <col min="6406" max="6406" width="11.28515625" style="399" bestFit="1" customWidth="1"/>
    <col min="6407" max="6656" width="8.85546875" style="399"/>
    <col min="6657" max="6657" width="5.85546875" style="399" customWidth="1"/>
    <col min="6658" max="6658" width="56" style="399" customWidth="1"/>
    <col min="6659" max="6659" width="14.140625" style="399" customWidth="1"/>
    <col min="6660" max="6660" width="15.28515625" style="399" customWidth="1"/>
    <col min="6661" max="6661" width="17.5703125" style="399" customWidth="1"/>
    <col min="6662" max="6662" width="11.28515625" style="399" bestFit="1" customWidth="1"/>
    <col min="6663" max="6912" width="8.85546875" style="399"/>
    <col min="6913" max="6913" width="5.85546875" style="399" customWidth="1"/>
    <col min="6914" max="6914" width="56" style="399" customWidth="1"/>
    <col min="6915" max="6915" width="14.140625" style="399" customWidth="1"/>
    <col min="6916" max="6916" width="15.28515625" style="399" customWidth="1"/>
    <col min="6917" max="6917" width="17.5703125" style="399" customWidth="1"/>
    <col min="6918" max="6918" width="11.28515625" style="399" bestFit="1" customWidth="1"/>
    <col min="6919" max="7168" width="8.85546875" style="399"/>
    <col min="7169" max="7169" width="5.85546875" style="399" customWidth="1"/>
    <col min="7170" max="7170" width="56" style="399" customWidth="1"/>
    <col min="7171" max="7171" width="14.140625" style="399" customWidth="1"/>
    <col min="7172" max="7172" width="15.28515625" style="399" customWidth="1"/>
    <col min="7173" max="7173" width="17.5703125" style="399" customWidth="1"/>
    <col min="7174" max="7174" width="11.28515625" style="399" bestFit="1" customWidth="1"/>
    <col min="7175" max="7424" width="8.85546875" style="399"/>
    <col min="7425" max="7425" width="5.85546875" style="399" customWidth="1"/>
    <col min="7426" max="7426" width="56" style="399" customWidth="1"/>
    <col min="7427" max="7427" width="14.140625" style="399" customWidth="1"/>
    <col min="7428" max="7428" width="15.28515625" style="399" customWidth="1"/>
    <col min="7429" max="7429" width="17.5703125" style="399" customWidth="1"/>
    <col min="7430" max="7430" width="11.28515625" style="399" bestFit="1" customWidth="1"/>
    <col min="7431" max="7680" width="8.85546875" style="399"/>
    <col min="7681" max="7681" width="5.85546875" style="399" customWidth="1"/>
    <col min="7682" max="7682" width="56" style="399" customWidth="1"/>
    <col min="7683" max="7683" width="14.140625" style="399" customWidth="1"/>
    <col min="7684" max="7684" width="15.28515625" style="399" customWidth="1"/>
    <col min="7685" max="7685" width="17.5703125" style="399" customWidth="1"/>
    <col min="7686" max="7686" width="11.28515625" style="399" bestFit="1" customWidth="1"/>
    <col min="7687" max="7936" width="8.85546875" style="399"/>
    <col min="7937" max="7937" width="5.85546875" style="399" customWidth="1"/>
    <col min="7938" max="7938" width="56" style="399" customWidth="1"/>
    <col min="7939" max="7939" width="14.140625" style="399" customWidth="1"/>
    <col min="7940" max="7940" width="15.28515625" style="399" customWidth="1"/>
    <col min="7941" max="7941" width="17.5703125" style="399" customWidth="1"/>
    <col min="7942" max="7942" width="11.28515625" style="399" bestFit="1" customWidth="1"/>
    <col min="7943" max="8192" width="8.85546875" style="399"/>
    <col min="8193" max="8193" width="5.85546875" style="399" customWidth="1"/>
    <col min="8194" max="8194" width="56" style="399" customWidth="1"/>
    <col min="8195" max="8195" width="14.140625" style="399" customWidth="1"/>
    <col min="8196" max="8196" width="15.28515625" style="399" customWidth="1"/>
    <col min="8197" max="8197" width="17.5703125" style="399" customWidth="1"/>
    <col min="8198" max="8198" width="11.28515625" style="399" bestFit="1" customWidth="1"/>
    <col min="8199" max="8448" width="8.85546875" style="399"/>
    <col min="8449" max="8449" width="5.85546875" style="399" customWidth="1"/>
    <col min="8450" max="8450" width="56" style="399" customWidth="1"/>
    <col min="8451" max="8451" width="14.140625" style="399" customWidth="1"/>
    <col min="8452" max="8452" width="15.28515625" style="399" customWidth="1"/>
    <col min="8453" max="8453" width="17.5703125" style="399" customWidth="1"/>
    <col min="8454" max="8454" width="11.28515625" style="399" bestFit="1" customWidth="1"/>
    <col min="8455" max="8704" width="8.85546875" style="399"/>
    <col min="8705" max="8705" width="5.85546875" style="399" customWidth="1"/>
    <col min="8706" max="8706" width="56" style="399" customWidth="1"/>
    <col min="8707" max="8707" width="14.140625" style="399" customWidth="1"/>
    <col min="8708" max="8708" width="15.28515625" style="399" customWidth="1"/>
    <col min="8709" max="8709" width="17.5703125" style="399" customWidth="1"/>
    <col min="8710" max="8710" width="11.28515625" style="399" bestFit="1" customWidth="1"/>
    <col min="8711" max="8960" width="8.85546875" style="399"/>
    <col min="8961" max="8961" width="5.85546875" style="399" customWidth="1"/>
    <col min="8962" max="8962" width="56" style="399" customWidth="1"/>
    <col min="8963" max="8963" width="14.140625" style="399" customWidth="1"/>
    <col min="8964" max="8964" width="15.28515625" style="399" customWidth="1"/>
    <col min="8965" max="8965" width="17.5703125" style="399" customWidth="1"/>
    <col min="8966" max="8966" width="11.28515625" style="399" bestFit="1" customWidth="1"/>
    <col min="8967" max="9216" width="8.85546875" style="399"/>
    <col min="9217" max="9217" width="5.85546875" style="399" customWidth="1"/>
    <col min="9218" max="9218" width="56" style="399" customWidth="1"/>
    <col min="9219" max="9219" width="14.140625" style="399" customWidth="1"/>
    <col min="9220" max="9220" width="15.28515625" style="399" customWidth="1"/>
    <col min="9221" max="9221" width="17.5703125" style="399" customWidth="1"/>
    <col min="9222" max="9222" width="11.28515625" style="399" bestFit="1" customWidth="1"/>
    <col min="9223" max="9472" width="8.85546875" style="399"/>
    <col min="9473" max="9473" width="5.85546875" style="399" customWidth="1"/>
    <col min="9474" max="9474" width="56" style="399" customWidth="1"/>
    <col min="9475" max="9475" width="14.140625" style="399" customWidth="1"/>
    <col min="9476" max="9476" width="15.28515625" style="399" customWidth="1"/>
    <col min="9477" max="9477" width="17.5703125" style="399" customWidth="1"/>
    <col min="9478" max="9478" width="11.28515625" style="399" bestFit="1" customWidth="1"/>
    <col min="9479" max="9728" width="8.85546875" style="399"/>
    <col min="9729" max="9729" width="5.85546875" style="399" customWidth="1"/>
    <col min="9730" max="9730" width="56" style="399" customWidth="1"/>
    <col min="9731" max="9731" width="14.140625" style="399" customWidth="1"/>
    <col min="9732" max="9732" width="15.28515625" style="399" customWidth="1"/>
    <col min="9733" max="9733" width="17.5703125" style="399" customWidth="1"/>
    <col min="9734" max="9734" width="11.28515625" style="399" bestFit="1" customWidth="1"/>
    <col min="9735" max="9984" width="8.85546875" style="399"/>
    <col min="9985" max="9985" width="5.85546875" style="399" customWidth="1"/>
    <col min="9986" max="9986" width="56" style="399" customWidth="1"/>
    <col min="9987" max="9987" width="14.140625" style="399" customWidth="1"/>
    <col min="9988" max="9988" width="15.28515625" style="399" customWidth="1"/>
    <col min="9989" max="9989" width="17.5703125" style="399" customWidth="1"/>
    <col min="9990" max="9990" width="11.28515625" style="399" bestFit="1" customWidth="1"/>
    <col min="9991" max="10240" width="8.85546875" style="399"/>
    <col min="10241" max="10241" width="5.85546875" style="399" customWidth="1"/>
    <col min="10242" max="10242" width="56" style="399" customWidth="1"/>
    <col min="10243" max="10243" width="14.140625" style="399" customWidth="1"/>
    <col min="10244" max="10244" width="15.28515625" style="399" customWidth="1"/>
    <col min="10245" max="10245" width="17.5703125" style="399" customWidth="1"/>
    <col min="10246" max="10246" width="11.28515625" style="399" bestFit="1" customWidth="1"/>
    <col min="10247" max="10496" width="8.85546875" style="399"/>
    <col min="10497" max="10497" width="5.85546875" style="399" customWidth="1"/>
    <col min="10498" max="10498" width="56" style="399" customWidth="1"/>
    <col min="10499" max="10499" width="14.140625" style="399" customWidth="1"/>
    <col min="10500" max="10500" width="15.28515625" style="399" customWidth="1"/>
    <col min="10501" max="10501" width="17.5703125" style="399" customWidth="1"/>
    <col min="10502" max="10502" width="11.28515625" style="399" bestFit="1" customWidth="1"/>
    <col min="10503" max="10752" width="8.85546875" style="399"/>
    <col min="10753" max="10753" width="5.85546875" style="399" customWidth="1"/>
    <col min="10754" max="10754" width="56" style="399" customWidth="1"/>
    <col min="10755" max="10755" width="14.140625" style="399" customWidth="1"/>
    <col min="10756" max="10756" width="15.28515625" style="399" customWidth="1"/>
    <col min="10757" max="10757" width="17.5703125" style="399" customWidth="1"/>
    <col min="10758" max="10758" width="11.28515625" style="399" bestFit="1" customWidth="1"/>
    <col min="10759" max="11008" width="8.85546875" style="399"/>
    <col min="11009" max="11009" width="5.85546875" style="399" customWidth="1"/>
    <col min="11010" max="11010" width="56" style="399" customWidth="1"/>
    <col min="11011" max="11011" width="14.140625" style="399" customWidth="1"/>
    <col min="11012" max="11012" width="15.28515625" style="399" customWidth="1"/>
    <col min="11013" max="11013" width="17.5703125" style="399" customWidth="1"/>
    <col min="11014" max="11014" width="11.28515625" style="399" bestFit="1" customWidth="1"/>
    <col min="11015" max="11264" width="8.85546875" style="399"/>
    <col min="11265" max="11265" width="5.85546875" style="399" customWidth="1"/>
    <col min="11266" max="11266" width="56" style="399" customWidth="1"/>
    <col min="11267" max="11267" width="14.140625" style="399" customWidth="1"/>
    <col min="11268" max="11268" width="15.28515625" style="399" customWidth="1"/>
    <col min="11269" max="11269" width="17.5703125" style="399" customWidth="1"/>
    <col min="11270" max="11270" width="11.28515625" style="399" bestFit="1" customWidth="1"/>
    <col min="11271" max="11520" width="8.85546875" style="399"/>
    <col min="11521" max="11521" width="5.85546875" style="399" customWidth="1"/>
    <col min="11522" max="11522" width="56" style="399" customWidth="1"/>
    <col min="11523" max="11523" width="14.140625" style="399" customWidth="1"/>
    <col min="11524" max="11524" width="15.28515625" style="399" customWidth="1"/>
    <col min="11525" max="11525" width="17.5703125" style="399" customWidth="1"/>
    <col min="11526" max="11526" width="11.28515625" style="399" bestFit="1" customWidth="1"/>
    <col min="11527" max="11776" width="8.85546875" style="399"/>
    <col min="11777" max="11777" width="5.85546875" style="399" customWidth="1"/>
    <col min="11778" max="11778" width="56" style="399" customWidth="1"/>
    <col min="11779" max="11779" width="14.140625" style="399" customWidth="1"/>
    <col min="11780" max="11780" width="15.28515625" style="399" customWidth="1"/>
    <col min="11781" max="11781" width="17.5703125" style="399" customWidth="1"/>
    <col min="11782" max="11782" width="11.28515625" style="399" bestFit="1" customWidth="1"/>
    <col min="11783" max="12032" width="8.85546875" style="399"/>
    <col min="12033" max="12033" width="5.85546875" style="399" customWidth="1"/>
    <col min="12034" max="12034" width="56" style="399" customWidth="1"/>
    <col min="12035" max="12035" width="14.140625" style="399" customWidth="1"/>
    <col min="12036" max="12036" width="15.28515625" style="399" customWidth="1"/>
    <col min="12037" max="12037" width="17.5703125" style="399" customWidth="1"/>
    <col min="12038" max="12038" width="11.28515625" style="399" bestFit="1" customWidth="1"/>
    <col min="12039" max="12288" width="8.85546875" style="399"/>
    <col min="12289" max="12289" width="5.85546875" style="399" customWidth="1"/>
    <col min="12290" max="12290" width="56" style="399" customWidth="1"/>
    <col min="12291" max="12291" width="14.140625" style="399" customWidth="1"/>
    <col min="12292" max="12292" width="15.28515625" style="399" customWidth="1"/>
    <col min="12293" max="12293" width="17.5703125" style="399" customWidth="1"/>
    <col min="12294" max="12294" width="11.28515625" style="399" bestFit="1" customWidth="1"/>
    <col min="12295" max="12544" width="8.85546875" style="399"/>
    <col min="12545" max="12545" width="5.85546875" style="399" customWidth="1"/>
    <col min="12546" max="12546" width="56" style="399" customWidth="1"/>
    <col min="12547" max="12547" width="14.140625" style="399" customWidth="1"/>
    <col min="12548" max="12548" width="15.28515625" style="399" customWidth="1"/>
    <col min="12549" max="12549" width="17.5703125" style="399" customWidth="1"/>
    <col min="12550" max="12550" width="11.28515625" style="399" bestFit="1" customWidth="1"/>
    <col min="12551" max="12800" width="8.85546875" style="399"/>
    <col min="12801" max="12801" width="5.85546875" style="399" customWidth="1"/>
    <col min="12802" max="12802" width="56" style="399" customWidth="1"/>
    <col min="12803" max="12803" width="14.140625" style="399" customWidth="1"/>
    <col min="12804" max="12804" width="15.28515625" style="399" customWidth="1"/>
    <col min="12805" max="12805" width="17.5703125" style="399" customWidth="1"/>
    <col min="12806" max="12806" width="11.28515625" style="399" bestFit="1" customWidth="1"/>
    <col min="12807" max="13056" width="8.85546875" style="399"/>
    <col min="13057" max="13057" width="5.85546875" style="399" customWidth="1"/>
    <col min="13058" max="13058" width="56" style="399" customWidth="1"/>
    <col min="13059" max="13059" width="14.140625" style="399" customWidth="1"/>
    <col min="13060" max="13060" width="15.28515625" style="399" customWidth="1"/>
    <col min="13061" max="13061" width="17.5703125" style="399" customWidth="1"/>
    <col min="13062" max="13062" width="11.28515625" style="399" bestFit="1" customWidth="1"/>
    <col min="13063" max="13312" width="8.85546875" style="399"/>
    <col min="13313" max="13313" width="5.85546875" style="399" customWidth="1"/>
    <col min="13314" max="13314" width="56" style="399" customWidth="1"/>
    <col min="13315" max="13315" width="14.140625" style="399" customWidth="1"/>
    <col min="13316" max="13316" width="15.28515625" style="399" customWidth="1"/>
    <col min="13317" max="13317" width="17.5703125" style="399" customWidth="1"/>
    <col min="13318" max="13318" width="11.28515625" style="399" bestFit="1" customWidth="1"/>
    <col min="13319" max="13568" width="8.85546875" style="399"/>
    <col min="13569" max="13569" width="5.85546875" style="399" customWidth="1"/>
    <col min="13570" max="13570" width="56" style="399" customWidth="1"/>
    <col min="13571" max="13571" width="14.140625" style="399" customWidth="1"/>
    <col min="13572" max="13572" width="15.28515625" style="399" customWidth="1"/>
    <col min="13573" max="13573" width="17.5703125" style="399" customWidth="1"/>
    <col min="13574" max="13574" width="11.28515625" style="399" bestFit="1" customWidth="1"/>
    <col min="13575" max="13824" width="8.85546875" style="399"/>
    <col min="13825" max="13825" width="5.85546875" style="399" customWidth="1"/>
    <col min="13826" max="13826" width="56" style="399" customWidth="1"/>
    <col min="13827" max="13827" width="14.140625" style="399" customWidth="1"/>
    <col min="13828" max="13828" width="15.28515625" style="399" customWidth="1"/>
    <col min="13829" max="13829" width="17.5703125" style="399" customWidth="1"/>
    <col min="13830" max="13830" width="11.28515625" style="399" bestFit="1" customWidth="1"/>
    <col min="13831" max="14080" width="8.85546875" style="399"/>
    <col min="14081" max="14081" width="5.85546875" style="399" customWidth="1"/>
    <col min="14082" max="14082" width="56" style="399" customWidth="1"/>
    <col min="14083" max="14083" width="14.140625" style="399" customWidth="1"/>
    <col min="14084" max="14084" width="15.28515625" style="399" customWidth="1"/>
    <col min="14085" max="14085" width="17.5703125" style="399" customWidth="1"/>
    <col min="14086" max="14086" width="11.28515625" style="399" bestFit="1" customWidth="1"/>
    <col min="14087" max="14336" width="8.85546875" style="399"/>
    <col min="14337" max="14337" width="5.85546875" style="399" customWidth="1"/>
    <col min="14338" max="14338" width="56" style="399" customWidth="1"/>
    <col min="14339" max="14339" width="14.140625" style="399" customWidth="1"/>
    <col min="14340" max="14340" width="15.28515625" style="399" customWidth="1"/>
    <col min="14341" max="14341" width="17.5703125" style="399" customWidth="1"/>
    <col min="14342" max="14342" width="11.28515625" style="399" bestFit="1" customWidth="1"/>
    <col min="14343" max="14592" width="8.85546875" style="399"/>
    <col min="14593" max="14593" width="5.85546875" style="399" customWidth="1"/>
    <col min="14594" max="14594" width="56" style="399" customWidth="1"/>
    <col min="14595" max="14595" width="14.140625" style="399" customWidth="1"/>
    <col min="14596" max="14596" width="15.28515625" style="399" customWidth="1"/>
    <col min="14597" max="14597" width="17.5703125" style="399" customWidth="1"/>
    <col min="14598" max="14598" width="11.28515625" style="399" bestFit="1" customWidth="1"/>
    <col min="14599" max="14848" width="8.85546875" style="399"/>
    <col min="14849" max="14849" width="5.85546875" style="399" customWidth="1"/>
    <col min="14850" max="14850" width="56" style="399" customWidth="1"/>
    <col min="14851" max="14851" width="14.140625" style="399" customWidth="1"/>
    <col min="14852" max="14852" width="15.28515625" style="399" customWidth="1"/>
    <col min="14853" max="14853" width="17.5703125" style="399" customWidth="1"/>
    <col min="14854" max="14854" width="11.28515625" style="399" bestFit="1" customWidth="1"/>
    <col min="14855" max="15104" width="8.85546875" style="399"/>
    <col min="15105" max="15105" width="5.85546875" style="399" customWidth="1"/>
    <col min="15106" max="15106" width="56" style="399" customWidth="1"/>
    <col min="15107" max="15107" width="14.140625" style="399" customWidth="1"/>
    <col min="15108" max="15108" width="15.28515625" style="399" customWidth="1"/>
    <col min="15109" max="15109" width="17.5703125" style="399" customWidth="1"/>
    <col min="15110" max="15110" width="11.28515625" style="399" bestFit="1" customWidth="1"/>
    <col min="15111" max="15360" width="8.85546875" style="399"/>
    <col min="15361" max="15361" width="5.85546875" style="399" customWidth="1"/>
    <col min="15362" max="15362" width="56" style="399" customWidth="1"/>
    <col min="15363" max="15363" width="14.140625" style="399" customWidth="1"/>
    <col min="15364" max="15364" width="15.28515625" style="399" customWidth="1"/>
    <col min="15365" max="15365" width="17.5703125" style="399" customWidth="1"/>
    <col min="15366" max="15366" width="11.28515625" style="399" bestFit="1" customWidth="1"/>
    <col min="15367" max="15616" width="8.85546875" style="399"/>
    <col min="15617" max="15617" width="5.85546875" style="399" customWidth="1"/>
    <col min="15618" max="15618" width="56" style="399" customWidth="1"/>
    <col min="15619" max="15619" width="14.140625" style="399" customWidth="1"/>
    <col min="15620" max="15620" width="15.28515625" style="399" customWidth="1"/>
    <col min="15621" max="15621" width="17.5703125" style="399" customWidth="1"/>
    <col min="15622" max="15622" width="11.28515625" style="399" bestFit="1" customWidth="1"/>
    <col min="15623" max="15872" width="8.85546875" style="399"/>
    <col min="15873" max="15873" width="5.85546875" style="399" customWidth="1"/>
    <col min="15874" max="15874" width="56" style="399" customWidth="1"/>
    <col min="15875" max="15875" width="14.140625" style="399" customWidth="1"/>
    <col min="15876" max="15876" width="15.28515625" style="399" customWidth="1"/>
    <col min="15877" max="15877" width="17.5703125" style="399" customWidth="1"/>
    <col min="15878" max="15878" width="11.28515625" style="399" bestFit="1" customWidth="1"/>
    <col min="15879" max="16128" width="8.85546875" style="399"/>
    <col min="16129" max="16129" width="5.85546875" style="399" customWidth="1"/>
    <col min="16130" max="16130" width="56" style="399" customWidth="1"/>
    <col min="16131" max="16131" width="14.140625" style="399" customWidth="1"/>
    <col min="16132" max="16132" width="15.28515625" style="399" customWidth="1"/>
    <col min="16133" max="16133" width="17.5703125" style="399" customWidth="1"/>
    <col min="16134" max="16134" width="11.28515625" style="399" bestFit="1" customWidth="1"/>
    <col min="16135" max="16384" width="8.85546875" style="399"/>
  </cols>
  <sheetData>
    <row r="1" spans="1:16" ht="25.5" customHeight="1">
      <c r="A1" s="675" t="s">
        <v>617</v>
      </c>
      <c r="B1" s="675"/>
      <c r="C1" s="675"/>
      <c r="D1" s="675"/>
      <c r="E1" s="675"/>
      <c r="F1" s="675"/>
      <c r="G1" s="675"/>
      <c r="H1" s="675"/>
      <c r="I1" s="675"/>
      <c r="J1" s="675"/>
      <c r="K1" s="675"/>
    </row>
    <row r="2" spans="1:16" ht="21.75" customHeight="1">
      <c r="A2" s="675" t="s">
        <v>618</v>
      </c>
      <c r="B2" s="675"/>
      <c r="C2" s="675"/>
      <c r="D2" s="675"/>
      <c r="E2" s="675"/>
      <c r="F2" s="675"/>
      <c r="G2" s="675"/>
      <c r="H2" s="675"/>
      <c r="I2" s="675"/>
      <c r="J2" s="675"/>
      <c r="K2" s="675"/>
    </row>
    <row r="3" spans="1:16" ht="24.75" customHeight="1">
      <c r="A3" s="676" t="s">
        <v>619</v>
      </c>
      <c r="B3" s="676"/>
      <c r="C3" s="676"/>
      <c r="D3" s="676"/>
      <c r="E3" s="676"/>
      <c r="F3" s="676"/>
      <c r="G3" s="676"/>
      <c r="H3" s="676"/>
      <c r="I3" s="676"/>
      <c r="J3" s="676"/>
      <c r="K3" s="676"/>
    </row>
    <row r="4" spans="1:16" ht="21.75" customHeight="1">
      <c r="A4" s="677" t="s">
        <v>3</v>
      </c>
      <c r="B4" s="677" t="s">
        <v>620</v>
      </c>
      <c r="C4" s="678" t="s">
        <v>621</v>
      </c>
      <c r="D4" s="678"/>
      <c r="E4" s="678"/>
      <c r="F4" s="678" t="s">
        <v>622</v>
      </c>
      <c r="G4" s="678"/>
      <c r="H4" s="678"/>
      <c r="I4" s="678" t="s">
        <v>623</v>
      </c>
      <c r="J4" s="678"/>
      <c r="K4" s="678"/>
    </row>
    <row r="5" spans="1:16" s="614" customFormat="1" ht="72" customHeight="1">
      <c r="A5" s="677"/>
      <c r="B5" s="677"/>
      <c r="C5" s="613" t="s">
        <v>624</v>
      </c>
      <c r="D5" s="613" t="s">
        <v>625</v>
      </c>
      <c r="E5" s="613" t="s">
        <v>626</v>
      </c>
      <c r="F5" s="613" t="s">
        <v>624</v>
      </c>
      <c r="G5" s="613" t="s">
        <v>625</v>
      </c>
      <c r="H5" s="613" t="s">
        <v>626</v>
      </c>
      <c r="I5" s="613" t="s">
        <v>624</v>
      </c>
      <c r="J5" s="613" t="s">
        <v>625</v>
      </c>
      <c r="K5" s="613" t="s">
        <v>626</v>
      </c>
    </row>
    <row r="6" spans="1:16" s="616" customFormat="1" ht="17.25" customHeight="1">
      <c r="A6" s="615">
        <v>1</v>
      </c>
      <c r="B6" s="615">
        <v>2</v>
      </c>
      <c r="C6" s="615">
        <v>3</v>
      </c>
      <c r="D6" s="615">
        <v>4</v>
      </c>
      <c r="E6" s="615">
        <v>5</v>
      </c>
      <c r="F6" s="615">
        <v>6</v>
      </c>
      <c r="G6" s="615">
        <v>7</v>
      </c>
      <c r="H6" s="615">
        <v>8</v>
      </c>
      <c r="I6" s="615">
        <v>9</v>
      </c>
      <c r="J6" s="615">
        <v>10</v>
      </c>
      <c r="K6" s="615">
        <v>11</v>
      </c>
    </row>
    <row r="7" spans="1:16" s="622" customFormat="1" ht="16.5">
      <c r="A7" s="617">
        <v>1</v>
      </c>
      <c r="B7" s="618" t="s">
        <v>627</v>
      </c>
      <c r="C7" s="619">
        <v>1</v>
      </c>
      <c r="D7" s="620">
        <v>172799.99999999997</v>
      </c>
      <c r="E7" s="621">
        <f t="shared" ref="E7:E24" si="0">C7*D7</f>
        <v>172799.99999999997</v>
      </c>
      <c r="F7" s="619">
        <v>1</v>
      </c>
      <c r="G7" s="620">
        <v>172799.99999999997</v>
      </c>
      <c r="H7" s="621">
        <f t="shared" ref="H7:H24" si="1">F7*G7</f>
        <v>172799.99999999997</v>
      </c>
      <c r="I7" s="619"/>
      <c r="J7" s="620"/>
      <c r="K7" s="621"/>
      <c r="L7" s="622">
        <f t="shared" ref="L7:L24" si="2">+D7*11.48/100+D7</f>
        <v>192637.43999999997</v>
      </c>
      <c r="M7" s="622">
        <f t="shared" ref="M7:M24" si="3">+L7/1000</f>
        <v>192.63743999999997</v>
      </c>
      <c r="N7" s="622">
        <f t="shared" ref="N7:N24" si="4">ROUNDUP(M7,1)</f>
        <v>192.7</v>
      </c>
      <c r="O7" s="622">
        <f t="shared" ref="O7:O24" si="5">+N7*1000</f>
        <v>192700</v>
      </c>
      <c r="P7" s="622">
        <f t="shared" ref="P7:P24" si="6">+J7/D7*100</f>
        <v>0</v>
      </c>
    </row>
    <row r="8" spans="1:16" s="624" customFormat="1" ht="33">
      <c r="A8" s="617">
        <v>2</v>
      </c>
      <c r="B8" s="623" t="s">
        <v>628</v>
      </c>
      <c r="C8" s="619">
        <v>1.25</v>
      </c>
      <c r="D8" s="620">
        <v>131600</v>
      </c>
      <c r="E8" s="621">
        <f t="shared" si="0"/>
        <v>164500</v>
      </c>
      <c r="F8" s="619">
        <v>1.25</v>
      </c>
      <c r="G8" s="620">
        <v>131600</v>
      </c>
      <c r="H8" s="621">
        <f t="shared" si="1"/>
        <v>164500</v>
      </c>
      <c r="I8" s="619"/>
      <c r="J8" s="620"/>
      <c r="K8" s="621"/>
      <c r="L8" s="622">
        <f t="shared" si="2"/>
        <v>146707.68</v>
      </c>
      <c r="M8" s="622">
        <f t="shared" si="3"/>
        <v>146.70767999999998</v>
      </c>
      <c r="N8" s="622">
        <f t="shared" si="4"/>
        <v>146.79999999999998</v>
      </c>
      <c r="O8" s="622">
        <f t="shared" si="5"/>
        <v>146799.99999999997</v>
      </c>
      <c r="P8" s="622">
        <f t="shared" si="6"/>
        <v>0</v>
      </c>
    </row>
    <row r="9" spans="1:16" s="622" customFormat="1" ht="16.5">
      <c r="A9" s="617">
        <v>3</v>
      </c>
      <c r="B9" s="623" t="s">
        <v>629</v>
      </c>
      <c r="C9" s="619">
        <v>1</v>
      </c>
      <c r="D9" s="620">
        <v>127100</v>
      </c>
      <c r="E9" s="621">
        <f t="shared" si="0"/>
        <v>127100</v>
      </c>
      <c r="F9" s="619">
        <v>1</v>
      </c>
      <c r="G9" s="620">
        <v>127100</v>
      </c>
      <c r="H9" s="621">
        <f t="shared" si="1"/>
        <v>127100</v>
      </c>
      <c r="I9" s="619"/>
      <c r="J9" s="620"/>
      <c r="K9" s="621"/>
      <c r="L9" s="622">
        <f t="shared" si="2"/>
        <v>141691.07999999999</v>
      </c>
      <c r="M9" s="622">
        <f t="shared" si="3"/>
        <v>141.69108</v>
      </c>
      <c r="N9" s="622">
        <f t="shared" si="4"/>
        <v>141.69999999999999</v>
      </c>
      <c r="O9" s="622">
        <f t="shared" si="5"/>
        <v>141700</v>
      </c>
      <c r="P9" s="622">
        <f t="shared" si="6"/>
        <v>0</v>
      </c>
    </row>
    <row r="10" spans="1:16" s="624" customFormat="1" ht="16.5">
      <c r="A10" s="617">
        <v>4</v>
      </c>
      <c r="B10" s="623" t="s">
        <v>630</v>
      </c>
      <c r="C10" s="619">
        <f>10*1.12</f>
        <v>11.200000000000001</v>
      </c>
      <c r="D10" s="620">
        <v>128500</v>
      </c>
      <c r="E10" s="621">
        <f t="shared" si="0"/>
        <v>1439200.0000000002</v>
      </c>
      <c r="F10" s="619">
        <f>10*1.12</f>
        <v>11.200000000000001</v>
      </c>
      <c r="G10" s="620">
        <v>128500</v>
      </c>
      <c r="H10" s="621">
        <f t="shared" si="1"/>
        <v>1439200.0000000002</v>
      </c>
      <c r="I10" s="619"/>
      <c r="J10" s="620"/>
      <c r="K10" s="621"/>
      <c r="L10" s="622">
        <f t="shared" si="2"/>
        <v>143251.79999999999</v>
      </c>
      <c r="M10" s="622">
        <f t="shared" si="3"/>
        <v>143.25179999999997</v>
      </c>
      <c r="N10" s="622">
        <f t="shared" si="4"/>
        <v>143.29999999999998</v>
      </c>
      <c r="O10" s="622">
        <f t="shared" si="5"/>
        <v>143299.99999999997</v>
      </c>
      <c r="P10" s="622">
        <f t="shared" si="6"/>
        <v>0</v>
      </c>
    </row>
    <row r="11" spans="1:16" s="624" customFormat="1" ht="16.5">
      <c r="A11" s="617">
        <v>5</v>
      </c>
      <c r="B11" s="623" t="s">
        <v>631</v>
      </c>
      <c r="C11" s="619">
        <f>10*0.25</f>
        <v>2.5</v>
      </c>
      <c r="D11" s="620">
        <v>128500</v>
      </c>
      <c r="E11" s="621">
        <f t="shared" si="0"/>
        <v>321250</v>
      </c>
      <c r="F11" s="619">
        <f>10*0.25</f>
        <v>2.5</v>
      </c>
      <c r="G11" s="620">
        <v>128500</v>
      </c>
      <c r="H11" s="621">
        <f t="shared" si="1"/>
        <v>321250</v>
      </c>
      <c r="I11" s="619"/>
      <c r="J11" s="620"/>
      <c r="K11" s="621"/>
      <c r="L11" s="622">
        <f t="shared" si="2"/>
        <v>143251.79999999999</v>
      </c>
      <c r="M11" s="622">
        <f t="shared" si="3"/>
        <v>143.25179999999997</v>
      </c>
      <c r="N11" s="622">
        <f t="shared" si="4"/>
        <v>143.29999999999998</v>
      </c>
      <c r="O11" s="622">
        <f t="shared" si="5"/>
        <v>143299.99999999997</v>
      </c>
      <c r="P11" s="622">
        <f t="shared" si="6"/>
        <v>0</v>
      </c>
    </row>
    <row r="12" spans="1:16" s="624" customFormat="1" ht="16.5">
      <c r="A12" s="617">
        <v>6</v>
      </c>
      <c r="B12" s="623" t="s">
        <v>632</v>
      </c>
      <c r="C12" s="619">
        <v>1.25</v>
      </c>
      <c r="D12" s="620">
        <v>128500</v>
      </c>
      <c r="E12" s="621">
        <f t="shared" si="0"/>
        <v>160625</v>
      </c>
      <c r="F12" s="619">
        <v>1.25</v>
      </c>
      <c r="G12" s="620">
        <v>128500</v>
      </c>
      <c r="H12" s="621">
        <f t="shared" si="1"/>
        <v>160625</v>
      </c>
      <c r="I12" s="619"/>
      <c r="J12" s="620"/>
      <c r="K12" s="621"/>
      <c r="L12" s="622">
        <f t="shared" si="2"/>
        <v>143251.79999999999</v>
      </c>
      <c r="M12" s="622">
        <f t="shared" si="3"/>
        <v>143.25179999999997</v>
      </c>
      <c r="N12" s="622">
        <f t="shared" si="4"/>
        <v>143.29999999999998</v>
      </c>
      <c r="O12" s="622">
        <f t="shared" si="5"/>
        <v>143299.99999999997</v>
      </c>
      <c r="P12" s="622">
        <f t="shared" si="6"/>
        <v>0</v>
      </c>
    </row>
    <row r="13" spans="1:16" s="624" customFormat="1" ht="16.5">
      <c r="A13" s="617">
        <v>7</v>
      </c>
      <c r="B13" s="623" t="s">
        <v>633</v>
      </c>
      <c r="C13" s="619">
        <v>1</v>
      </c>
      <c r="D13" s="620">
        <v>128500</v>
      </c>
      <c r="E13" s="621">
        <f t="shared" si="0"/>
        <v>128500</v>
      </c>
      <c r="F13" s="619">
        <v>1</v>
      </c>
      <c r="G13" s="620">
        <v>128500</v>
      </c>
      <c r="H13" s="621">
        <f t="shared" si="1"/>
        <v>128500</v>
      </c>
      <c r="I13" s="619"/>
      <c r="J13" s="620"/>
      <c r="K13" s="621"/>
      <c r="L13" s="622">
        <f t="shared" si="2"/>
        <v>143251.79999999999</v>
      </c>
      <c r="M13" s="622">
        <f t="shared" si="3"/>
        <v>143.25179999999997</v>
      </c>
      <c r="N13" s="622">
        <f t="shared" si="4"/>
        <v>143.29999999999998</v>
      </c>
      <c r="O13" s="622">
        <f t="shared" si="5"/>
        <v>143299.99999999997</v>
      </c>
      <c r="P13" s="622">
        <f t="shared" si="6"/>
        <v>0</v>
      </c>
    </row>
    <row r="14" spans="1:16" s="622" customFormat="1" ht="16.5">
      <c r="A14" s="617">
        <v>8</v>
      </c>
      <c r="B14" s="623" t="s">
        <v>634</v>
      </c>
      <c r="C14" s="619">
        <v>10</v>
      </c>
      <c r="D14" s="620">
        <v>122699.99999999999</v>
      </c>
      <c r="E14" s="621">
        <f t="shared" si="0"/>
        <v>1226999.9999999998</v>
      </c>
      <c r="F14" s="619">
        <v>10</v>
      </c>
      <c r="G14" s="620">
        <v>122699.99999999999</v>
      </c>
      <c r="H14" s="621">
        <f t="shared" si="1"/>
        <v>1226999.9999999998</v>
      </c>
      <c r="I14" s="619"/>
      <c r="J14" s="620"/>
      <c r="K14" s="621"/>
      <c r="L14" s="622">
        <f t="shared" si="2"/>
        <v>136785.96</v>
      </c>
      <c r="M14" s="622">
        <f t="shared" si="3"/>
        <v>136.78595999999999</v>
      </c>
      <c r="N14" s="622">
        <f t="shared" si="4"/>
        <v>136.79999999999998</v>
      </c>
      <c r="O14" s="622">
        <f t="shared" si="5"/>
        <v>136799.99999999997</v>
      </c>
      <c r="P14" s="622">
        <f t="shared" si="6"/>
        <v>0</v>
      </c>
    </row>
    <row r="15" spans="1:16" s="622" customFormat="1" ht="16.5">
      <c r="A15" s="617">
        <v>9</v>
      </c>
      <c r="B15" s="623" t="s">
        <v>635</v>
      </c>
      <c r="C15" s="619">
        <v>1</v>
      </c>
      <c r="D15" s="620">
        <v>104399.99999999999</v>
      </c>
      <c r="E15" s="621">
        <f t="shared" si="0"/>
        <v>104399.99999999999</v>
      </c>
      <c r="F15" s="619">
        <v>1</v>
      </c>
      <c r="G15" s="620">
        <v>104399.99999999999</v>
      </c>
      <c r="H15" s="621">
        <f t="shared" si="1"/>
        <v>104399.99999999999</v>
      </c>
      <c r="I15" s="619"/>
      <c r="J15" s="620"/>
      <c r="K15" s="621"/>
      <c r="L15" s="622">
        <f t="shared" si="2"/>
        <v>116385.11999999998</v>
      </c>
      <c r="M15" s="622">
        <f t="shared" si="3"/>
        <v>116.38511999999999</v>
      </c>
      <c r="N15" s="622">
        <f t="shared" si="4"/>
        <v>116.39999999999999</v>
      </c>
      <c r="O15" s="622">
        <f t="shared" si="5"/>
        <v>116399.99999999999</v>
      </c>
      <c r="P15" s="622">
        <f t="shared" si="6"/>
        <v>0</v>
      </c>
    </row>
    <row r="16" spans="1:16" s="622" customFormat="1" ht="16.5">
      <c r="A16" s="617">
        <v>10</v>
      </c>
      <c r="B16" s="623" t="s">
        <v>636</v>
      </c>
      <c r="C16" s="619">
        <v>1</v>
      </c>
      <c r="D16" s="620">
        <v>104399.99999999999</v>
      </c>
      <c r="E16" s="621">
        <f t="shared" si="0"/>
        <v>104399.99999999999</v>
      </c>
      <c r="F16" s="619">
        <v>1</v>
      </c>
      <c r="G16" s="620">
        <v>104399.99999999999</v>
      </c>
      <c r="H16" s="621">
        <f t="shared" si="1"/>
        <v>104399.99999999999</v>
      </c>
      <c r="I16" s="619"/>
      <c r="J16" s="620"/>
      <c r="K16" s="621"/>
      <c r="L16" s="622">
        <f t="shared" si="2"/>
        <v>116385.11999999998</v>
      </c>
      <c r="M16" s="622">
        <f t="shared" si="3"/>
        <v>116.38511999999999</v>
      </c>
      <c r="N16" s="622">
        <f t="shared" si="4"/>
        <v>116.39999999999999</v>
      </c>
      <c r="O16" s="622">
        <f t="shared" si="5"/>
        <v>116399.99999999999</v>
      </c>
      <c r="P16" s="622">
        <f t="shared" si="6"/>
        <v>0</v>
      </c>
    </row>
    <row r="17" spans="1:16" s="624" customFormat="1" ht="16.5">
      <c r="A17" s="617">
        <v>11</v>
      </c>
      <c r="B17" s="623" t="s">
        <v>637</v>
      </c>
      <c r="C17" s="619">
        <v>1.5</v>
      </c>
      <c r="D17" s="620">
        <v>107100</v>
      </c>
      <c r="E17" s="621">
        <f t="shared" si="0"/>
        <v>160650</v>
      </c>
      <c r="F17" s="619">
        <v>2</v>
      </c>
      <c r="G17" s="620">
        <v>107100</v>
      </c>
      <c r="H17" s="621">
        <f t="shared" si="1"/>
        <v>214200</v>
      </c>
      <c r="I17" s="619">
        <f t="shared" ref="I17:K17" si="7">+F17-C17</f>
        <v>0.5</v>
      </c>
      <c r="J17" s="620">
        <f t="shared" si="7"/>
        <v>0</v>
      </c>
      <c r="K17" s="621">
        <f t="shared" si="7"/>
        <v>53550</v>
      </c>
      <c r="L17" s="622">
        <f t="shared" si="2"/>
        <v>119395.08</v>
      </c>
      <c r="M17" s="622">
        <f t="shared" si="3"/>
        <v>119.39508000000001</v>
      </c>
      <c r="N17" s="622">
        <f t="shared" si="4"/>
        <v>119.39999999999999</v>
      </c>
      <c r="O17" s="622">
        <f t="shared" si="5"/>
        <v>119399.99999999999</v>
      </c>
      <c r="P17" s="622">
        <f t="shared" si="6"/>
        <v>0</v>
      </c>
    </row>
    <row r="18" spans="1:16" s="624" customFormat="1" ht="16.5">
      <c r="A18" s="617">
        <v>12</v>
      </c>
      <c r="B18" s="623" t="s">
        <v>638</v>
      </c>
      <c r="C18" s="619">
        <v>1</v>
      </c>
      <c r="D18" s="620">
        <v>104399.99999999999</v>
      </c>
      <c r="E18" s="621">
        <f t="shared" si="0"/>
        <v>104399.99999999999</v>
      </c>
      <c r="F18" s="619">
        <v>1</v>
      </c>
      <c r="G18" s="620">
        <v>104399.99999999999</v>
      </c>
      <c r="H18" s="621">
        <f t="shared" si="1"/>
        <v>104399.99999999999</v>
      </c>
      <c r="I18" s="619"/>
      <c r="J18" s="620"/>
      <c r="K18" s="621"/>
      <c r="L18" s="622">
        <f t="shared" si="2"/>
        <v>116385.11999999998</v>
      </c>
      <c r="M18" s="622">
        <f t="shared" si="3"/>
        <v>116.38511999999999</v>
      </c>
      <c r="N18" s="622">
        <f t="shared" si="4"/>
        <v>116.39999999999999</v>
      </c>
      <c r="O18" s="622">
        <f t="shared" si="5"/>
        <v>116399.99999999999</v>
      </c>
      <c r="P18" s="622">
        <f t="shared" si="6"/>
        <v>0</v>
      </c>
    </row>
    <row r="19" spans="1:16" s="622" customFormat="1" ht="16.5">
      <c r="A19" s="617">
        <v>13</v>
      </c>
      <c r="B19" s="618" t="s">
        <v>639</v>
      </c>
      <c r="C19" s="619">
        <v>1</v>
      </c>
      <c r="D19" s="620">
        <v>104399.99999999999</v>
      </c>
      <c r="E19" s="621">
        <f t="shared" si="0"/>
        <v>104399.99999999999</v>
      </c>
      <c r="F19" s="619">
        <v>1</v>
      </c>
      <c r="G19" s="620">
        <v>104399.99999999999</v>
      </c>
      <c r="H19" s="621">
        <f t="shared" si="1"/>
        <v>104399.99999999999</v>
      </c>
      <c r="I19" s="619"/>
      <c r="J19" s="620"/>
      <c r="K19" s="621"/>
      <c r="L19" s="622">
        <f t="shared" si="2"/>
        <v>116385.11999999998</v>
      </c>
      <c r="M19" s="622">
        <f t="shared" si="3"/>
        <v>116.38511999999999</v>
      </c>
      <c r="N19" s="622">
        <f t="shared" si="4"/>
        <v>116.39999999999999</v>
      </c>
      <c r="O19" s="622">
        <f t="shared" si="5"/>
        <v>116399.99999999999</v>
      </c>
      <c r="P19" s="622">
        <f t="shared" si="6"/>
        <v>0</v>
      </c>
    </row>
    <row r="20" spans="1:16" s="624" customFormat="1" ht="16.5">
      <c r="A20" s="617">
        <v>14</v>
      </c>
      <c r="B20" s="618" t="s">
        <v>640</v>
      </c>
      <c r="C20" s="619">
        <v>1</v>
      </c>
      <c r="D20" s="620">
        <v>104399.99999999999</v>
      </c>
      <c r="E20" s="621">
        <f t="shared" si="0"/>
        <v>104399.99999999999</v>
      </c>
      <c r="F20" s="619">
        <v>1</v>
      </c>
      <c r="G20" s="620">
        <v>104399.99999999999</v>
      </c>
      <c r="H20" s="621">
        <f t="shared" si="1"/>
        <v>104399.99999999999</v>
      </c>
      <c r="I20" s="619"/>
      <c r="J20" s="620"/>
      <c r="K20" s="621"/>
      <c r="L20" s="622">
        <f t="shared" si="2"/>
        <v>116385.11999999998</v>
      </c>
      <c r="M20" s="622">
        <f t="shared" si="3"/>
        <v>116.38511999999999</v>
      </c>
      <c r="N20" s="622">
        <f t="shared" si="4"/>
        <v>116.39999999999999</v>
      </c>
      <c r="O20" s="622">
        <f t="shared" si="5"/>
        <v>116399.99999999999</v>
      </c>
      <c r="P20" s="622">
        <f t="shared" si="6"/>
        <v>0</v>
      </c>
    </row>
    <row r="21" spans="1:16" s="624" customFormat="1" ht="16.5">
      <c r="A21" s="617">
        <v>15</v>
      </c>
      <c r="B21" s="618" t="s">
        <v>641</v>
      </c>
      <c r="C21" s="619">
        <v>1</v>
      </c>
      <c r="D21" s="620">
        <v>104399.99999999999</v>
      </c>
      <c r="E21" s="621">
        <f t="shared" si="0"/>
        <v>104399.99999999999</v>
      </c>
      <c r="F21" s="619">
        <v>1</v>
      </c>
      <c r="G21" s="620">
        <v>104399.99999999999</v>
      </c>
      <c r="H21" s="621">
        <f t="shared" si="1"/>
        <v>104399.99999999999</v>
      </c>
      <c r="I21" s="619"/>
      <c r="J21" s="620"/>
      <c r="K21" s="621"/>
      <c r="L21" s="622">
        <f t="shared" si="2"/>
        <v>116385.11999999998</v>
      </c>
      <c r="M21" s="622">
        <f t="shared" si="3"/>
        <v>116.38511999999999</v>
      </c>
      <c r="N21" s="622">
        <f t="shared" si="4"/>
        <v>116.39999999999999</v>
      </c>
      <c r="O21" s="622">
        <f t="shared" si="5"/>
        <v>116399.99999999999</v>
      </c>
      <c r="P21" s="622">
        <f t="shared" si="6"/>
        <v>0</v>
      </c>
    </row>
    <row r="22" spans="1:16" s="624" customFormat="1" ht="16.5">
      <c r="A22" s="617">
        <v>16</v>
      </c>
      <c r="B22" s="618" t="s">
        <v>642</v>
      </c>
      <c r="C22" s="619">
        <v>0.5</v>
      </c>
      <c r="D22" s="620">
        <v>104399.99999999999</v>
      </c>
      <c r="E22" s="621">
        <f t="shared" si="0"/>
        <v>52199.999999999993</v>
      </c>
      <c r="F22" s="619">
        <v>0.5</v>
      </c>
      <c r="G22" s="620">
        <v>104399.99999999999</v>
      </c>
      <c r="H22" s="621">
        <f t="shared" si="1"/>
        <v>52199.999999999993</v>
      </c>
      <c r="I22" s="619"/>
      <c r="J22" s="620"/>
      <c r="K22" s="621"/>
      <c r="L22" s="622">
        <f t="shared" si="2"/>
        <v>116385.11999999998</v>
      </c>
      <c r="M22" s="622">
        <f t="shared" si="3"/>
        <v>116.38511999999999</v>
      </c>
      <c r="N22" s="622">
        <f t="shared" si="4"/>
        <v>116.39999999999999</v>
      </c>
      <c r="O22" s="622">
        <f t="shared" si="5"/>
        <v>116399.99999999999</v>
      </c>
      <c r="P22" s="622">
        <f t="shared" si="6"/>
        <v>0</v>
      </c>
    </row>
    <row r="23" spans="1:16" s="624" customFormat="1" ht="16.5">
      <c r="A23" s="617">
        <v>17</v>
      </c>
      <c r="B23" s="618" t="s">
        <v>643</v>
      </c>
      <c r="C23" s="619">
        <v>2</v>
      </c>
      <c r="D23" s="620">
        <v>104399.99999999999</v>
      </c>
      <c r="E23" s="621">
        <f t="shared" si="0"/>
        <v>208799.99999999997</v>
      </c>
      <c r="F23" s="619">
        <v>2</v>
      </c>
      <c r="G23" s="620">
        <v>104399.99999999999</v>
      </c>
      <c r="H23" s="621">
        <f t="shared" si="1"/>
        <v>208799.99999999997</v>
      </c>
      <c r="I23" s="619"/>
      <c r="J23" s="620"/>
      <c r="K23" s="621"/>
      <c r="L23" s="622">
        <f t="shared" si="2"/>
        <v>116385.11999999998</v>
      </c>
      <c r="M23" s="622">
        <f t="shared" si="3"/>
        <v>116.38511999999999</v>
      </c>
      <c r="N23" s="622">
        <f t="shared" si="4"/>
        <v>116.39999999999999</v>
      </c>
      <c r="O23" s="622">
        <f t="shared" si="5"/>
        <v>116399.99999999999</v>
      </c>
      <c r="P23" s="622">
        <f t="shared" si="6"/>
        <v>0</v>
      </c>
    </row>
    <row r="24" spans="1:16" s="622" customFormat="1" ht="16.5">
      <c r="A24" s="617">
        <v>18</v>
      </c>
      <c r="B24" s="623" t="s">
        <v>644</v>
      </c>
      <c r="C24" s="619">
        <v>3</v>
      </c>
      <c r="D24" s="620">
        <v>104399.99999999999</v>
      </c>
      <c r="E24" s="621">
        <f t="shared" si="0"/>
        <v>313199.99999999994</v>
      </c>
      <c r="F24" s="619">
        <v>3</v>
      </c>
      <c r="G24" s="620">
        <v>104399.99999999999</v>
      </c>
      <c r="H24" s="621">
        <f t="shared" si="1"/>
        <v>313199.99999999994</v>
      </c>
      <c r="I24" s="619"/>
      <c r="J24" s="620"/>
      <c r="K24" s="621"/>
      <c r="L24" s="622">
        <f t="shared" si="2"/>
        <v>116385.11999999998</v>
      </c>
      <c r="M24" s="622">
        <f t="shared" si="3"/>
        <v>116.38511999999999</v>
      </c>
      <c r="N24" s="622">
        <f t="shared" si="4"/>
        <v>116.39999999999999</v>
      </c>
      <c r="O24" s="622">
        <f t="shared" si="5"/>
        <v>116399.99999999999</v>
      </c>
      <c r="P24" s="622">
        <f t="shared" si="6"/>
        <v>0</v>
      </c>
    </row>
    <row r="25" spans="1:16">
      <c r="A25" s="625"/>
      <c r="B25" s="625" t="s">
        <v>69</v>
      </c>
      <c r="C25" s="626">
        <f>SUM(C7:C24)</f>
        <v>42.2</v>
      </c>
      <c r="D25" s="627"/>
      <c r="E25" s="627">
        <f>SUM(E7:E24)</f>
        <v>5102225</v>
      </c>
      <c r="F25" s="626">
        <f>SUM(F7:F24)</f>
        <v>42.7</v>
      </c>
      <c r="G25" s="627"/>
      <c r="H25" s="627">
        <f>SUM(H7:H24)</f>
        <v>5155775</v>
      </c>
      <c r="I25" s="626">
        <f>SUM(I7:I24)</f>
        <v>0.5</v>
      </c>
      <c r="J25" s="627"/>
      <c r="K25" s="627">
        <f>SUM(K7:K24)</f>
        <v>53550</v>
      </c>
    </row>
    <row r="27" spans="1:16">
      <c r="B27" s="628"/>
      <c r="D27" s="629"/>
      <c r="G27" s="629"/>
      <c r="J27" s="629"/>
    </row>
    <row r="28" spans="1:16" s="630" customFormat="1">
      <c r="B28" s="631" t="s">
        <v>2</v>
      </c>
      <c r="C28" s="632"/>
      <c r="D28" s="633"/>
      <c r="E28" s="634" t="s">
        <v>645</v>
      </c>
      <c r="F28" s="634"/>
      <c r="G28" s="632"/>
      <c r="H28" s="632"/>
      <c r="I28" s="632"/>
      <c r="J28" s="632"/>
      <c r="K28" s="632"/>
    </row>
    <row r="29" spans="1:16" ht="15.75" customHeight="1">
      <c r="A29" s="635"/>
      <c r="C29" s="636"/>
      <c r="D29" s="636" t="s">
        <v>1</v>
      </c>
      <c r="E29" s="637"/>
      <c r="F29" s="638"/>
      <c r="G29" s="639"/>
      <c r="H29" s="640"/>
      <c r="I29" s="636"/>
      <c r="J29" s="639"/>
      <c r="K29" s="640"/>
    </row>
    <row r="30" spans="1:16" ht="9.75" customHeight="1">
      <c r="A30" s="635"/>
      <c r="B30" s="641"/>
      <c r="C30" s="639"/>
      <c r="D30" s="639"/>
      <c r="E30" s="637"/>
      <c r="F30" s="641"/>
      <c r="G30" s="639"/>
      <c r="H30" s="640"/>
      <c r="I30" s="639"/>
      <c r="J30" s="639"/>
      <c r="K30" s="640"/>
    </row>
    <row r="31" spans="1:16" s="630" customFormat="1">
      <c r="B31" s="631" t="s">
        <v>646</v>
      </c>
      <c r="C31" s="632"/>
      <c r="D31" s="633"/>
      <c r="E31" s="634" t="s">
        <v>647</v>
      </c>
      <c r="F31" s="634"/>
      <c r="G31" s="632"/>
      <c r="H31" s="632"/>
      <c r="I31" s="632"/>
      <c r="J31" s="632"/>
      <c r="K31" s="632"/>
    </row>
    <row r="32" spans="1:16">
      <c r="A32" s="635"/>
      <c r="B32" s="642"/>
      <c r="D32" s="639"/>
      <c r="E32" s="640"/>
      <c r="G32" s="639"/>
      <c r="H32" s="640"/>
      <c r="J32" s="639"/>
      <c r="K32" s="640"/>
    </row>
    <row r="33" spans="2:2" ht="43.5" customHeight="1">
      <c r="B33" s="643"/>
    </row>
  </sheetData>
  <mergeCells count="8">
    <mergeCell ref="A1:K1"/>
    <mergeCell ref="A2:K2"/>
    <mergeCell ref="A3:K3"/>
    <mergeCell ref="A4:A5"/>
    <mergeCell ref="B4:B5"/>
    <mergeCell ref="C4:E4"/>
    <mergeCell ref="F4:H4"/>
    <mergeCell ref="I4:K4"/>
  </mergeCells>
  <pageMargins left="0.15" right="0.16" top="0.22" bottom="0.26" header="0.17" footer="0.17"/>
  <pageSetup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81" t="s">
        <v>67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</row>
    <row r="2" spans="1:15" s="19" customFormat="1" ht="25.5" customHeight="1">
      <c r="A2" s="651" t="str">
        <f>+'Ekamut-caxs'!A7</f>
        <v xml:space="preserve">«Երևանի հ․97 մսուր-մանկապարտեզ» ՀՈԱԿ-ի 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</row>
    <row r="3" spans="1:15" ht="25.5" customHeight="1">
      <c r="A3" s="685" t="s">
        <v>243</v>
      </c>
      <c r="B3" s="685"/>
      <c r="C3" s="685"/>
      <c r="D3" s="685"/>
      <c r="E3" s="685"/>
      <c r="F3" s="685"/>
      <c r="G3" s="685"/>
      <c r="H3" s="685"/>
      <c r="I3" s="685"/>
      <c r="J3" s="685"/>
      <c r="K3" s="685"/>
      <c r="L3" s="685"/>
      <c r="M3" s="386"/>
      <c r="N3" s="386"/>
      <c r="O3" s="386"/>
    </row>
    <row r="4" spans="1:15" ht="21" customHeight="1">
      <c r="L4" s="424" t="s">
        <v>0</v>
      </c>
    </row>
    <row r="5" spans="1:15" ht="23.45" customHeight="1">
      <c r="A5" s="684" t="s">
        <v>153</v>
      </c>
      <c r="B5" s="684" t="s">
        <v>68</v>
      </c>
      <c r="C5" s="682" t="s">
        <v>224</v>
      </c>
      <c r="D5" s="682"/>
      <c r="E5" s="682"/>
      <c r="F5" s="682"/>
      <c r="G5" s="682"/>
      <c r="H5" s="682"/>
      <c r="I5" s="682"/>
      <c r="J5" s="682"/>
      <c r="K5" s="682"/>
      <c r="L5" s="683" t="s">
        <v>155</v>
      </c>
    </row>
    <row r="6" spans="1:15" ht="79.5" customHeight="1">
      <c r="A6" s="684"/>
      <c r="B6" s="684"/>
      <c r="C6" s="366" t="s">
        <v>217</v>
      </c>
      <c r="D6" s="366" t="s">
        <v>226</v>
      </c>
      <c r="E6" s="366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610" t="s">
        <v>612</v>
      </c>
      <c r="L6" s="683"/>
    </row>
    <row r="7" spans="1:15" ht="27.75" customHeight="1">
      <c r="A7" s="310">
        <v>1</v>
      </c>
      <c r="B7" s="371" t="s">
        <v>204</v>
      </c>
      <c r="C7" s="372">
        <f>61226.7</f>
        <v>61226.7</v>
      </c>
      <c r="D7" s="372"/>
      <c r="E7" s="372"/>
      <c r="F7" s="372">
        <v>747.1</v>
      </c>
      <c r="G7" s="372">
        <v>2241.84</v>
      </c>
      <c r="H7" s="372"/>
      <c r="I7" s="372">
        <v>5860</v>
      </c>
      <c r="J7" s="372"/>
      <c r="K7" s="372">
        <v>1044</v>
      </c>
      <c r="L7" s="373">
        <f>ROUND(SUM(C7:K7),1)</f>
        <v>71119.600000000006</v>
      </c>
    </row>
    <row r="8" spans="1:15" ht="35.25" customHeight="1">
      <c r="A8" s="310">
        <v>2</v>
      </c>
      <c r="B8" s="423" t="s">
        <v>89</v>
      </c>
      <c r="C8" s="372">
        <v>36</v>
      </c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3">
        <f>ROUND(SUM(C8:K8),1)</f>
        <v>36</v>
      </c>
    </row>
    <row r="9" spans="1:15" s="312" customFormat="1" ht="34.5" customHeight="1">
      <c r="A9" s="374"/>
      <c r="B9" s="375" t="s">
        <v>69</v>
      </c>
      <c r="C9" s="372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6">
        <f>ROUND(SUM(L7:L8),1)</f>
        <v>71155.600000000006</v>
      </c>
    </row>
    <row r="10" spans="1:15" s="312" customFormat="1" ht="34.5" customHeight="1">
      <c r="A10" s="313"/>
      <c r="B10" s="314">
        <v>5102225</v>
      </c>
      <c r="C10" s="315">
        <f>+B10*0.012</f>
        <v>61226.700000000004</v>
      </c>
      <c r="D10" s="316"/>
      <c r="E10" s="316"/>
      <c r="F10" s="316"/>
      <c r="G10" s="317"/>
      <c r="H10" s="317"/>
      <c r="I10" s="318"/>
      <c r="J10" s="317"/>
      <c r="K10" s="316">
        <f>+K7/12</f>
        <v>87</v>
      </c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2231.4</v>
      </c>
      <c r="H11" s="156"/>
      <c r="I11" s="322"/>
      <c r="J11" s="688"/>
      <c r="K11" s="688"/>
      <c r="L11" s="325"/>
    </row>
    <row r="12" spans="1:15" s="313" customFormat="1" ht="69" customHeight="1">
      <c r="B12" s="679" t="s">
        <v>221</v>
      </c>
      <c r="C12" s="680"/>
      <c r="F12" s="322"/>
      <c r="G12" s="322"/>
      <c r="H12" s="679" t="s">
        <v>222</v>
      </c>
      <c r="I12" s="680"/>
      <c r="J12" s="322"/>
      <c r="K12" s="322"/>
      <c r="L12" s="322"/>
    </row>
    <row r="13" spans="1:15" s="313" customFormat="1" ht="48" customHeight="1">
      <c r="B13" s="383" t="s">
        <v>192</v>
      </c>
      <c r="C13" s="384" t="s">
        <v>228</v>
      </c>
      <c r="F13" s="326"/>
      <c r="G13" s="326"/>
      <c r="H13" s="383" t="s">
        <v>192</v>
      </c>
      <c r="I13" s="384" t="s">
        <v>230</v>
      </c>
      <c r="J13" s="326"/>
      <c r="K13" s="326"/>
      <c r="L13" s="327"/>
    </row>
    <row r="14" spans="1:15" s="328" customFormat="1" ht="39.75" customHeight="1">
      <c r="B14" s="419">
        <v>104400</v>
      </c>
      <c r="C14" s="420">
        <v>326.2</v>
      </c>
      <c r="D14" s="421"/>
      <c r="G14" s="385"/>
      <c r="H14" s="419">
        <v>104400</v>
      </c>
      <c r="I14" s="422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689" t="str">
        <f>+'Ekamut-caxs'!D67</f>
        <v>Անահիտ Գրիգորյան</v>
      </c>
      <c r="H17" s="689"/>
      <c r="I17" s="689"/>
      <c r="J17" s="338"/>
      <c r="K17" s="336"/>
      <c r="L17" s="336"/>
    </row>
    <row r="18" spans="1:12" s="339" customFormat="1" ht="17.25" customHeight="1">
      <c r="B18" s="452"/>
      <c r="C18" s="453"/>
      <c r="D18" s="454" t="s">
        <v>91</v>
      </c>
      <c r="E18" s="455"/>
      <c r="F18" s="456"/>
      <c r="G18" s="687" t="s">
        <v>92</v>
      </c>
      <c r="H18" s="687"/>
      <c r="I18" s="687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686" t="str">
        <f>+'Ekamut-caxs'!D69</f>
        <v>Մարիետտա Մարտիրոսյան</v>
      </c>
      <c r="H19" s="686"/>
      <c r="I19" s="686"/>
      <c r="J19" s="341"/>
    </row>
    <row r="20" spans="1:12" s="339" customFormat="1" ht="18.75" customHeight="1">
      <c r="B20" s="453"/>
      <c r="C20" s="453"/>
      <c r="D20" s="454" t="s">
        <v>91</v>
      </c>
      <c r="E20" s="455"/>
      <c r="F20" s="456"/>
      <c r="G20" s="687" t="s">
        <v>92</v>
      </c>
      <c r="H20" s="687"/>
      <c r="I20" s="687"/>
      <c r="J20" s="340"/>
    </row>
    <row r="21" spans="1:12" s="342" customFormat="1" ht="16.5">
      <c r="C21" s="34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3" zoomScaleSheetLayoutView="100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690" t="s">
        <v>67</v>
      </c>
      <c r="B1" s="690"/>
      <c r="C1" s="690"/>
      <c r="D1" s="690"/>
      <c r="E1" s="690"/>
      <c r="F1" s="690"/>
      <c r="G1" s="690"/>
      <c r="H1" s="690"/>
      <c r="I1" s="690"/>
      <c r="J1" s="690"/>
      <c r="K1" s="690"/>
      <c r="L1" s="690"/>
      <c r="M1" s="690"/>
      <c r="N1" s="690"/>
    </row>
    <row r="2" spans="1:14" s="139" customFormat="1" ht="21.75" customHeight="1">
      <c r="A2" s="691" t="str">
        <f>+'Ekamut-caxs'!A7:D7</f>
        <v xml:space="preserve">«Երևանի հ․97 մսուր-մանկապարտեզ» ՀՈԱԿ-ի </v>
      </c>
      <c r="B2" s="691"/>
      <c r="C2" s="691"/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</row>
    <row r="3" spans="1:14" s="139" customFormat="1" ht="21" customHeight="1">
      <c r="A3" s="691" t="s">
        <v>93</v>
      </c>
      <c r="B3" s="691"/>
      <c r="C3" s="691"/>
      <c r="D3" s="691"/>
      <c r="E3" s="691"/>
      <c r="F3" s="691"/>
      <c r="G3" s="691"/>
      <c r="H3" s="691"/>
      <c r="I3" s="691"/>
      <c r="J3" s="691"/>
      <c r="K3" s="691"/>
      <c r="L3" s="691"/>
      <c r="M3" s="691"/>
      <c r="N3" s="691"/>
    </row>
    <row r="4" spans="1:14" ht="21" customHeight="1" thickBot="1"/>
    <row r="5" spans="1:14" s="144" customFormat="1" ht="24.75" customHeight="1">
      <c r="A5" s="692" t="s">
        <v>114</v>
      </c>
      <c r="B5" s="694" t="s">
        <v>94</v>
      </c>
      <c r="C5" s="696" t="s">
        <v>95</v>
      </c>
      <c r="D5" s="696"/>
      <c r="E5" s="696"/>
      <c r="F5" s="696"/>
      <c r="G5" s="696" t="s">
        <v>96</v>
      </c>
      <c r="H5" s="696"/>
      <c r="I5" s="696"/>
      <c r="J5" s="696"/>
      <c r="K5" s="696" t="s">
        <v>144</v>
      </c>
      <c r="L5" s="696"/>
      <c r="M5" s="696"/>
      <c r="N5" s="696"/>
    </row>
    <row r="6" spans="1:14" s="145" customFormat="1" ht="51" customHeight="1">
      <c r="A6" s="693"/>
      <c r="B6" s="695"/>
      <c r="C6" s="418" t="s">
        <v>238</v>
      </c>
      <c r="D6" s="418" t="s">
        <v>210</v>
      </c>
      <c r="E6" s="418" t="s">
        <v>239</v>
      </c>
      <c r="F6" s="418" t="s">
        <v>240</v>
      </c>
      <c r="G6" s="418" t="s">
        <v>241</v>
      </c>
      <c r="H6" s="418" t="s">
        <v>210</v>
      </c>
      <c r="I6" s="418" t="s">
        <v>242</v>
      </c>
      <c r="J6" s="418" t="s">
        <v>240</v>
      </c>
      <c r="K6" s="418" t="s">
        <v>238</v>
      </c>
      <c r="L6" s="418" t="s">
        <v>210</v>
      </c>
      <c r="M6" s="418" t="s">
        <v>239</v>
      </c>
      <c r="N6" s="418" t="s">
        <v>240</v>
      </c>
    </row>
    <row r="7" spans="1:14" ht="19.5" customHeight="1">
      <c r="A7" s="141">
        <v>1</v>
      </c>
      <c r="B7" s="195" t="s">
        <v>97</v>
      </c>
      <c r="C7" s="544">
        <v>6568</v>
      </c>
      <c r="D7" s="542">
        <v>912952</v>
      </c>
      <c r="E7" s="351">
        <f>+C7</f>
        <v>6568</v>
      </c>
      <c r="F7" s="352">
        <f>+E7*143.7</f>
        <v>943821.6</v>
      </c>
      <c r="G7" s="542">
        <v>5900</v>
      </c>
      <c r="H7" s="543">
        <v>273282</v>
      </c>
      <c r="I7" s="351">
        <f>+G7</f>
        <v>5900</v>
      </c>
      <c r="J7" s="350">
        <f>+I7*53.48</f>
        <v>315532</v>
      </c>
      <c r="K7" s="542">
        <v>133.46</v>
      </c>
      <c r="L7" s="544">
        <v>43771.93</v>
      </c>
      <c r="M7" s="350">
        <v>228</v>
      </c>
      <c r="N7" s="352">
        <f>+M7*200.47</f>
        <v>45707.159999999996</v>
      </c>
    </row>
    <row r="8" spans="1:14" ht="19.5" customHeight="1">
      <c r="A8" s="141">
        <v>2</v>
      </c>
      <c r="B8" s="195" t="s">
        <v>98</v>
      </c>
      <c r="C8" s="544">
        <v>4050</v>
      </c>
      <c r="D8" s="542">
        <v>562950</v>
      </c>
      <c r="E8" s="351">
        <f t="shared" ref="E8:E18" si="0">+C8</f>
        <v>4050</v>
      </c>
      <c r="F8" s="352">
        <f t="shared" ref="F8:F18" si="1">+E8*143.7</f>
        <v>581985</v>
      </c>
      <c r="G8" s="542">
        <v>5720</v>
      </c>
      <c r="H8" s="544">
        <v>298908.71999999997</v>
      </c>
      <c r="I8" s="351">
        <f t="shared" ref="I8:I18" si="2">+G8</f>
        <v>5720</v>
      </c>
      <c r="J8" s="350">
        <f t="shared" ref="J8:J18" si="3">+I8*53.48</f>
        <v>305905.59999999998</v>
      </c>
      <c r="K8" s="542">
        <v>258</v>
      </c>
      <c r="L8" s="544">
        <v>51721.26</v>
      </c>
      <c r="M8" s="350">
        <f t="shared" ref="M8:M18" si="4">+K8</f>
        <v>258</v>
      </c>
      <c r="N8" s="352">
        <f t="shared" ref="N8:N18" si="5">+M8*200.47</f>
        <v>51721.26</v>
      </c>
    </row>
    <row r="9" spans="1:14" ht="19.5" customHeight="1">
      <c r="A9" s="141">
        <v>3</v>
      </c>
      <c r="B9" s="195" t="s">
        <v>99</v>
      </c>
      <c r="C9" s="544">
        <v>3575</v>
      </c>
      <c r="D9" s="544">
        <v>496925</v>
      </c>
      <c r="E9" s="351">
        <f t="shared" si="0"/>
        <v>3575</v>
      </c>
      <c r="F9" s="352">
        <f t="shared" si="1"/>
        <v>513727.49999999994</v>
      </c>
      <c r="G9" s="542">
        <v>5760</v>
      </c>
      <c r="H9" s="544">
        <v>300844.79999999999</v>
      </c>
      <c r="I9" s="351">
        <f>+G9</f>
        <v>5760</v>
      </c>
      <c r="J9" s="350">
        <f t="shared" si="3"/>
        <v>308044.79999999999</v>
      </c>
      <c r="K9" s="542">
        <v>263</v>
      </c>
      <c r="L9" s="544">
        <v>52723.61</v>
      </c>
      <c r="M9" s="350">
        <f t="shared" si="4"/>
        <v>263</v>
      </c>
      <c r="N9" s="352">
        <f t="shared" si="5"/>
        <v>52723.61</v>
      </c>
    </row>
    <row r="10" spans="1:14" ht="19.5" customHeight="1">
      <c r="A10" s="141">
        <v>4</v>
      </c>
      <c r="B10" s="195" t="s">
        <v>100</v>
      </c>
      <c r="C10" s="544"/>
      <c r="D10" s="544"/>
      <c r="E10" s="351">
        <f t="shared" si="0"/>
        <v>0</v>
      </c>
      <c r="F10" s="352">
        <f t="shared" si="1"/>
        <v>0</v>
      </c>
      <c r="G10" s="542">
        <v>4520</v>
      </c>
      <c r="H10" s="544">
        <v>237929.60000000001</v>
      </c>
      <c r="I10" s="351">
        <f t="shared" si="2"/>
        <v>4520</v>
      </c>
      <c r="J10" s="350">
        <f t="shared" si="3"/>
        <v>241729.59999999998</v>
      </c>
      <c r="K10" s="542">
        <v>111</v>
      </c>
      <c r="L10" s="544">
        <v>22252.17</v>
      </c>
      <c r="M10" s="350">
        <f t="shared" si="4"/>
        <v>111</v>
      </c>
      <c r="N10" s="352">
        <f t="shared" si="5"/>
        <v>22252.17</v>
      </c>
    </row>
    <row r="11" spans="1:14" ht="19.5" customHeight="1">
      <c r="A11" s="141">
        <v>5</v>
      </c>
      <c r="B11" s="195" t="s">
        <v>101</v>
      </c>
      <c r="C11" s="544"/>
      <c r="D11" s="544"/>
      <c r="E11" s="351">
        <f t="shared" si="0"/>
        <v>0</v>
      </c>
      <c r="F11" s="352">
        <f t="shared" si="1"/>
        <v>0</v>
      </c>
      <c r="G11" s="542">
        <v>4278.5600000000004</v>
      </c>
      <c r="H11" s="544">
        <v>225210.99</v>
      </c>
      <c r="I11" s="351">
        <f t="shared" si="2"/>
        <v>4278.5600000000004</v>
      </c>
      <c r="J11" s="350">
        <f t="shared" si="3"/>
        <v>228817.38880000002</v>
      </c>
      <c r="K11" s="542">
        <v>289</v>
      </c>
      <c r="L11" s="544">
        <v>57935.83</v>
      </c>
      <c r="M11" s="350">
        <f t="shared" si="4"/>
        <v>289</v>
      </c>
      <c r="N11" s="352">
        <f t="shared" si="5"/>
        <v>57935.83</v>
      </c>
    </row>
    <row r="12" spans="1:14" ht="19.5" customHeight="1">
      <c r="A12" s="141">
        <v>6</v>
      </c>
      <c r="B12" s="195" t="s">
        <v>102</v>
      </c>
      <c r="C12" s="544"/>
      <c r="D12" s="544"/>
      <c r="E12" s="351">
        <f t="shared" si="0"/>
        <v>0</v>
      </c>
      <c r="F12" s="352">
        <f t="shared" si="1"/>
        <v>0</v>
      </c>
      <c r="G12" s="542">
        <v>4279.26</v>
      </c>
      <c r="H12" s="544">
        <v>225229.22</v>
      </c>
      <c r="I12" s="351">
        <f t="shared" si="2"/>
        <v>4279.26</v>
      </c>
      <c r="J12" s="350">
        <f t="shared" si="3"/>
        <v>228854.8248</v>
      </c>
      <c r="K12" s="542">
        <v>215</v>
      </c>
      <c r="L12" s="544">
        <v>43101.05</v>
      </c>
      <c r="M12" s="350">
        <f t="shared" si="4"/>
        <v>215</v>
      </c>
      <c r="N12" s="352">
        <f t="shared" si="5"/>
        <v>43101.05</v>
      </c>
    </row>
    <row r="13" spans="1:14" ht="19.5" customHeight="1">
      <c r="A13" s="141">
        <v>7</v>
      </c>
      <c r="B13" s="195" t="s">
        <v>103</v>
      </c>
      <c r="C13" s="544"/>
      <c r="D13" s="544"/>
      <c r="E13" s="351">
        <f t="shared" si="0"/>
        <v>0</v>
      </c>
      <c r="F13" s="352">
        <f t="shared" si="1"/>
        <v>0</v>
      </c>
      <c r="G13" s="542">
        <v>3761.28</v>
      </c>
      <c r="H13" s="544">
        <v>197050.65</v>
      </c>
      <c r="I13" s="351">
        <f t="shared" si="2"/>
        <v>3761.28</v>
      </c>
      <c r="J13" s="350">
        <f t="shared" si="3"/>
        <v>201153.25440000001</v>
      </c>
      <c r="K13" s="542">
        <v>370</v>
      </c>
      <c r="L13" s="544">
        <v>74173.899999999994</v>
      </c>
      <c r="M13" s="350">
        <f t="shared" si="4"/>
        <v>370</v>
      </c>
      <c r="N13" s="352">
        <f t="shared" si="5"/>
        <v>74173.899999999994</v>
      </c>
    </row>
    <row r="14" spans="1:14" ht="19.5" customHeight="1">
      <c r="A14" s="141">
        <v>8</v>
      </c>
      <c r="B14" s="196" t="s">
        <v>104</v>
      </c>
      <c r="C14" s="544"/>
      <c r="D14" s="544"/>
      <c r="E14" s="351">
        <f t="shared" si="0"/>
        <v>0</v>
      </c>
      <c r="F14" s="352">
        <f t="shared" si="1"/>
        <v>0</v>
      </c>
      <c r="G14" s="542">
        <v>4000</v>
      </c>
      <c r="H14" s="544">
        <v>208614.6</v>
      </c>
      <c r="I14" s="351">
        <f t="shared" si="2"/>
        <v>4000</v>
      </c>
      <c r="J14" s="350">
        <f t="shared" si="3"/>
        <v>213920</v>
      </c>
      <c r="K14" s="542">
        <v>160</v>
      </c>
      <c r="L14" s="544">
        <v>32075.200000000001</v>
      </c>
      <c r="M14" s="350">
        <f t="shared" si="4"/>
        <v>160</v>
      </c>
      <c r="N14" s="352">
        <f t="shared" si="5"/>
        <v>32075.200000000001</v>
      </c>
    </row>
    <row r="15" spans="1:14" ht="19.5" customHeight="1">
      <c r="A15" s="141">
        <v>9</v>
      </c>
      <c r="B15" s="196" t="s">
        <v>105</v>
      </c>
      <c r="C15" s="544"/>
      <c r="D15" s="544"/>
      <c r="E15" s="351">
        <f t="shared" si="0"/>
        <v>0</v>
      </c>
      <c r="F15" s="352">
        <f t="shared" si="1"/>
        <v>0</v>
      </c>
      <c r="G15" s="542">
        <v>4386.62</v>
      </c>
      <c r="H15" s="544">
        <v>229997.84</v>
      </c>
      <c r="I15" s="351">
        <f t="shared" si="2"/>
        <v>4386.62</v>
      </c>
      <c r="J15" s="350">
        <f t="shared" si="3"/>
        <v>234596.43759999998</v>
      </c>
      <c r="K15" s="542">
        <v>45</v>
      </c>
      <c r="L15" s="544">
        <v>9021.15</v>
      </c>
      <c r="M15" s="350">
        <f t="shared" si="4"/>
        <v>45</v>
      </c>
      <c r="N15" s="352">
        <f t="shared" si="5"/>
        <v>9021.15</v>
      </c>
    </row>
    <row r="16" spans="1:14" ht="19.5" customHeight="1">
      <c r="A16" s="141">
        <v>10</v>
      </c>
      <c r="B16" s="196" t="s">
        <v>106</v>
      </c>
      <c r="C16" s="544"/>
      <c r="D16" s="544"/>
      <c r="E16" s="351">
        <f t="shared" si="0"/>
        <v>0</v>
      </c>
      <c r="F16" s="352">
        <f t="shared" si="1"/>
        <v>0</v>
      </c>
      <c r="G16" s="542">
        <v>4698.88</v>
      </c>
      <c r="H16" s="543">
        <v>246876.5</v>
      </c>
      <c r="I16" s="351">
        <f t="shared" si="2"/>
        <v>4698.88</v>
      </c>
      <c r="J16" s="350">
        <f t="shared" si="3"/>
        <v>251296.1024</v>
      </c>
      <c r="K16" s="542">
        <v>200</v>
      </c>
      <c r="L16" s="544">
        <v>40094</v>
      </c>
      <c r="M16" s="350">
        <f t="shared" si="4"/>
        <v>200</v>
      </c>
      <c r="N16" s="352">
        <f t="shared" si="5"/>
        <v>40094</v>
      </c>
    </row>
    <row r="17" spans="1:14" ht="19.5" customHeight="1">
      <c r="A17" s="141">
        <v>11</v>
      </c>
      <c r="B17" s="196" t="s">
        <v>107</v>
      </c>
      <c r="C17" s="544">
        <v>1874</v>
      </c>
      <c r="D17" s="544">
        <v>269283.8</v>
      </c>
      <c r="E17" s="351">
        <f t="shared" si="0"/>
        <v>1874</v>
      </c>
      <c r="F17" s="352">
        <f t="shared" si="1"/>
        <v>269293.8</v>
      </c>
      <c r="G17" s="542">
        <v>6049.5</v>
      </c>
      <c r="H17" s="543">
        <v>317345.26</v>
      </c>
      <c r="I17" s="351">
        <f t="shared" si="2"/>
        <v>6049.5</v>
      </c>
      <c r="J17" s="350">
        <f t="shared" si="3"/>
        <v>323527.26</v>
      </c>
      <c r="K17" s="542">
        <v>322</v>
      </c>
      <c r="L17" s="544">
        <v>64551.34</v>
      </c>
      <c r="M17" s="350">
        <f t="shared" si="4"/>
        <v>322</v>
      </c>
      <c r="N17" s="352">
        <f t="shared" si="5"/>
        <v>64551.34</v>
      </c>
    </row>
    <row r="18" spans="1:14" ht="19.5" customHeight="1">
      <c r="A18" s="141">
        <v>12</v>
      </c>
      <c r="B18" s="196" t="s">
        <v>108</v>
      </c>
      <c r="C18" s="544">
        <v>4081</v>
      </c>
      <c r="D18" s="542">
        <v>586439.69999999995</v>
      </c>
      <c r="E18" s="351">
        <f t="shared" si="0"/>
        <v>4081</v>
      </c>
      <c r="F18" s="352">
        <f t="shared" si="1"/>
        <v>586439.69999999995</v>
      </c>
      <c r="G18" s="542">
        <v>6969.26</v>
      </c>
      <c r="H18" s="544">
        <v>363758.02</v>
      </c>
      <c r="I18" s="351">
        <f t="shared" si="2"/>
        <v>6969.26</v>
      </c>
      <c r="J18" s="350">
        <f t="shared" si="3"/>
        <v>372716.02480000001</v>
      </c>
      <c r="K18" s="542">
        <v>164</v>
      </c>
      <c r="L18" s="544">
        <v>32877.08</v>
      </c>
      <c r="M18" s="350">
        <f t="shared" si="4"/>
        <v>164</v>
      </c>
      <c r="N18" s="352">
        <f t="shared" si="5"/>
        <v>32877.08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20148</v>
      </c>
      <c r="D19" s="264">
        <f t="shared" si="6"/>
        <v>2828550.5</v>
      </c>
      <c r="E19" s="294">
        <f t="shared" si="6"/>
        <v>20148</v>
      </c>
      <c r="F19" s="265">
        <f>SUM(F7:F18)</f>
        <v>2895267.5999999996</v>
      </c>
      <c r="G19" s="294">
        <f>SUM(G7:G18)</f>
        <v>60323.360000000001</v>
      </c>
      <c r="H19" s="294">
        <f>SUM(H7:H18)</f>
        <v>3125048.1999999997</v>
      </c>
      <c r="I19" s="294">
        <f>SUM(I7:I18)</f>
        <v>60323.360000000001</v>
      </c>
      <c r="J19" s="266">
        <f>SUM(J7:J18)</f>
        <v>3226093.2927999999</v>
      </c>
      <c r="K19" s="294">
        <f t="shared" si="6"/>
        <v>2530.46</v>
      </c>
      <c r="L19" s="294">
        <f t="shared" si="6"/>
        <v>524298.52</v>
      </c>
      <c r="M19" s="294">
        <f>SUM(M7:M18)</f>
        <v>2625</v>
      </c>
      <c r="N19" s="265">
        <f>SUM(N7:N18)</f>
        <v>526233.75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2895267.5999999996</v>
      </c>
      <c r="G27" s="294"/>
      <c r="H27" s="264"/>
      <c r="I27" s="264"/>
      <c r="J27" s="300">
        <f>J19-J26</f>
        <v>3226093.2927999999</v>
      </c>
      <c r="K27" s="300"/>
      <c r="L27" s="300"/>
      <c r="M27" s="300"/>
      <c r="N27" s="300">
        <f>N19-N26</f>
        <v>526233.75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2895.3</v>
      </c>
      <c r="G28" s="379"/>
      <c r="H28" s="379"/>
      <c r="I28" s="379"/>
      <c r="J28" s="396">
        <f>ROUND(J27/1000,1)</f>
        <v>3226.1</v>
      </c>
      <c r="K28" s="379"/>
      <c r="L28" s="379"/>
      <c r="M28" s="379"/>
      <c r="N28" s="396">
        <f>ROUND(N27/1000,1)</f>
        <v>526.20000000000005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700"/>
      <c r="H31" s="700"/>
      <c r="I31" s="462"/>
      <c r="J31" s="697" t="str">
        <f>+'Ekamut-caxs'!D67</f>
        <v>Անահիտ Գրիգորյան</v>
      </c>
      <c r="K31" s="697"/>
      <c r="L31" s="391"/>
      <c r="N31" s="142"/>
    </row>
    <row r="32" spans="1:14" s="139" customFormat="1">
      <c r="C32" s="463"/>
      <c r="D32" s="463"/>
      <c r="E32" s="464"/>
      <c r="F32" s="464"/>
      <c r="G32" s="698" t="s">
        <v>91</v>
      </c>
      <c r="H32" s="698"/>
      <c r="I32" s="465"/>
      <c r="J32" s="698" t="s">
        <v>109</v>
      </c>
      <c r="K32" s="698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697"/>
      <c r="H33" s="697"/>
      <c r="I33" s="467"/>
      <c r="J33" s="697" t="str">
        <f>+'Ekamut-caxs'!D69</f>
        <v>Մարիետտա Մարտիրոսյան</v>
      </c>
      <c r="K33" s="697"/>
      <c r="L33" s="391"/>
    </row>
    <row r="34" spans="2:13" s="139" customFormat="1">
      <c r="C34" s="468"/>
      <c r="D34" s="468"/>
      <c r="E34" s="469"/>
      <c r="F34" s="469"/>
      <c r="G34" s="698" t="s">
        <v>91</v>
      </c>
      <c r="H34" s="698"/>
      <c r="I34" s="465"/>
      <c r="J34" s="698" t="s">
        <v>109</v>
      </c>
      <c r="K34" s="698"/>
      <c r="L34" s="392"/>
    </row>
    <row r="35" spans="2:13">
      <c r="F35" s="148" t="s">
        <v>1</v>
      </c>
    </row>
    <row r="36" spans="2:13" s="416" customFormat="1" ht="16.5" customHeight="1">
      <c r="C36" s="416" t="s">
        <v>110</v>
      </c>
      <c r="E36" s="416" t="s">
        <v>111</v>
      </c>
      <c r="F36" s="416" t="s">
        <v>236</v>
      </c>
      <c r="I36" s="417" t="s">
        <v>112</v>
      </c>
      <c r="J36" s="398" t="s">
        <v>225</v>
      </c>
      <c r="L36" s="398" t="s">
        <v>223</v>
      </c>
      <c r="M36" s="398" t="s">
        <v>219</v>
      </c>
    </row>
    <row r="37" spans="2:13" s="416" customFormat="1" ht="16.5" customHeight="1">
      <c r="C37" s="416" t="s">
        <v>113</v>
      </c>
      <c r="E37" s="416" t="s">
        <v>111</v>
      </c>
      <c r="F37" s="416" t="s">
        <v>237</v>
      </c>
      <c r="I37" s="699" t="s">
        <v>247</v>
      </c>
      <c r="J37" s="699"/>
      <c r="L37" s="699" t="s">
        <v>248</v>
      </c>
      <c r="M37" s="699"/>
    </row>
    <row r="38" spans="2:13" s="416" customFormat="1" ht="15.6" customHeight="1">
      <c r="E38" s="699" t="s">
        <v>246</v>
      </c>
      <c r="F38" s="699"/>
      <c r="I38" s="699"/>
      <c r="J38" s="699"/>
      <c r="L38" s="699"/>
      <c r="M38" s="699"/>
    </row>
    <row r="39" spans="2:13">
      <c r="E39" s="699"/>
      <c r="F39" s="699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0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702" t="s">
        <v>67</v>
      </c>
      <c r="B1" s="702"/>
      <c r="C1" s="702"/>
      <c r="D1" s="702"/>
    </row>
    <row r="2" spans="1:4" ht="26.25" customHeight="1">
      <c r="A2" s="703" t="str">
        <f>+'Ekamut-caxs'!A7:D7</f>
        <v xml:space="preserve">«Երևանի հ․97 մսուր-մանկապարտեզ» ՀՈԱԿ-ի </v>
      </c>
      <c r="B2" s="703"/>
      <c r="C2" s="703"/>
      <c r="D2" s="703"/>
    </row>
    <row r="3" spans="1:4" ht="27" customHeight="1">
      <c r="A3" s="703" t="s">
        <v>235</v>
      </c>
      <c r="B3" s="703"/>
      <c r="C3" s="703"/>
      <c r="D3" s="703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2</v>
      </c>
      <c r="D7" s="167">
        <f>SUM(D8:D10)</f>
        <v>40</v>
      </c>
    </row>
    <row r="8" spans="1:4" ht="25.5" customHeight="1">
      <c r="A8" s="170">
        <v>1.1000000000000001</v>
      </c>
      <c r="B8" s="171" t="s">
        <v>128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129</v>
      </c>
      <c r="C9" s="170">
        <v>1</v>
      </c>
      <c r="D9" s="170">
        <v>20</v>
      </c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3</v>
      </c>
      <c r="D11" s="167">
        <f>SUM(D12:D14)</f>
        <v>90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>
        <v>1</v>
      </c>
      <c r="D13" s="170">
        <v>30</v>
      </c>
    </row>
    <row r="14" spans="1:4" ht="21.75" customHeight="1">
      <c r="A14" s="170">
        <v>2.2999999999999998</v>
      </c>
      <c r="B14" s="171" t="s">
        <v>134</v>
      </c>
      <c r="C14" s="170">
        <v>1</v>
      </c>
      <c r="D14" s="170">
        <v>30</v>
      </c>
    </row>
    <row r="15" spans="1:4" s="169" customFormat="1" ht="51.75" customHeight="1">
      <c r="A15" s="167">
        <v>3</v>
      </c>
      <c r="B15" s="168" t="s">
        <v>135</v>
      </c>
      <c r="C15" s="167">
        <f>SUM(C16:C18)</f>
        <v>3</v>
      </c>
      <c r="D15" s="167">
        <f>SUM(D16:D18)</f>
        <v>90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138</v>
      </c>
      <c r="C18" s="170">
        <v>1</v>
      </c>
      <c r="D18" s="170">
        <v>30</v>
      </c>
    </row>
    <row r="19" spans="1:4" s="169" customFormat="1" ht="50.25" customHeight="1">
      <c r="A19" s="167">
        <v>4</v>
      </c>
      <c r="B19" s="168" t="s">
        <v>139</v>
      </c>
      <c r="C19" s="167">
        <f>SUM(C20:C22)</f>
        <v>2</v>
      </c>
      <c r="D19" s="167">
        <f>SUM(D20:D22)</f>
        <v>66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33</v>
      </c>
    </row>
    <row r="21" spans="1:4" ht="23.25" customHeight="1">
      <c r="A21" s="170">
        <v>4.2</v>
      </c>
      <c r="B21" s="173" t="s">
        <v>141</v>
      </c>
      <c r="C21" s="170">
        <v>1</v>
      </c>
      <c r="D21" s="170">
        <v>33</v>
      </c>
    </row>
    <row r="22" spans="1:4" ht="23.25" customHeight="1">
      <c r="A22" s="170">
        <v>4.3</v>
      </c>
      <c r="B22" s="173" t="s">
        <v>142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10</v>
      </c>
      <c r="D23" s="167">
        <f>D7+D11+D15+D19</f>
        <v>286</v>
      </c>
    </row>
    <row r="24" spans="1:4" ht="48.75" customHeight="1"/>
    <row r="25" spans="1:4" ht="18">
      <c r="B25" s="470" t="s">
        <v>2</v>
      </c>
      <c r="C25" s="704" t="str">
        <f>+'Ekamut-caxs'!D67</f>
        <v>Անահիտ Գրիգորյան</v>
      </c>
      <c r="D25" s="704"/>
    </row>
    <row r="26" spans="1:4" ht="15.75" customHeight="1">
      <c r="B26" s="471" t="s">
        <v>4</v>
      </c>
      <c r="C26" s="701" t="s">
        <v>5</v>
      </c>
      <c r="D26" s="701"/>
    </row>
    <row r="27" spans="1:4" ht="27" customHeight="1">
      <c r="B27" s="472" t="s">
        <v>6</v>
      </c>
      <c r="C27" s="704" t="str">
        <f>+'Ekamut-caxs'!D69</f>
        <v>Մարիետտա Մարտիրոսյան</v>
      </c>
      <c r="D27" s="704"/>
    </row>
    <row r="28" spans="1:4">
      <c r="B28" s="473"/>
      <c r="C28" s="701" t="s">
        <v>5</v>
      </c>
      <c r="D28" s="701"/>
    </row>
    <row r="29" spans="1:4">
      <c r="B29" s="474" t="s">
        <v>143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7"/>
  <sheetViews>
    <sheetView workbookViewId="0">
      <selection activeCell="E23" sqref="E23"/>
    </sheetView>
  </sheetViews>
  <sheetFormatPr defaultRowHeight="12.75"/>
  <cols>
    <col min="1" max="1" width="2.140625" customWidth="1"/>
    <col min="2" max="2" width="7.7109375" customWidth="1"/>
    <col min="3" max="3" width="8.28515625" customWidth="1"/>
    <col min="4" max="4" width="7.7109375" customWidth="1"/>
    <col min="5" max="5" width="4.28515625" customWidth="1"/>
    <col min="6" max="6" width="4.7109375" customWidth="1"/>
    <col min="7" max="7" width="1.85546875" customWidth="1"/>
    <col min="8" max="8" width="11.85546875" customWidth="1"/>
    <col min="9" max="9" width="0" hidden="1" customWidth="1"/>
    <col min="10" max="10" width="4.7109375" customWidth="1"/>
    <col min="11" max="11" width="3.7109375" customWidth="1"/>
    <col min="12" max="12" width="8.42578125" customWidth="1"/>
    <col min="13" max="13" width="3.7109375" customWidth="1"/>
    <col min="14" max="14" width="1.5703125" customWidth="1"/>
    <col min="15" max="15" width="3" customWidth="1"/>
    <col min="16" max="16" width="4.140625" customWidth="1"/>
    <col min="17" max="17" width="16.140625" customWidth="1"/>
    <col min="18" max="18" width="4.140625" customWidth="1"/>
    <col min="19" max="19" width="1" customWidth="1"/>
    <col min="257" max="257" width="2.140625" customWidth="1"/>
    <col min="258" max="258" width="7.7109375" customWidth="1"/>
    <col min="259" max="259" width="8.28515625" customWidth="1"/>
    <col min="260" max="260" width="7.7109375" customWidth="1"/>
    <col min="261" max="261" width="4.28515625" customWidth="1"/>
    <col min="262" max="262" width="4.7109375" customWidth="1"/>
    <col min="263" max="263" width="1.85546875" customWidth="1"/>
    <col min="264" max="264" width="11.85546875" customWidth="1"/>
    <col min="265" max="265" width="0" hidden="1" customWidth="1"/>
    <col min="266" max="266" width="4.7109375" customWidth="1"/>
    <col min="267" max="267" width="3.7109375" customWidth="1"/>
    <col min="268" max="268" width="8.42578125" customWidth="1"/>
    <col min="269" max="269" width="3.7109375" customWidth="1"/>
    <col min="270" max="270" width="1.5703125" customWidth="1"/>
    <col min="271" max="271" width="3" customWidth="1"/>
    <col min="272" max="272" width="4.140625" customWidth="1"/>
    <col min="273" max="273" width="16.140625" customWidth="1"/>
    <col min="274" max="274" width="4.140625" customWidth="1"/>
    <col min="275" max="275" width="1" customWidth="1"/>
    <col min="513" max="513" width="2.140625" customWidth="1"/>
    <col min="514" max="514" width="7.7109375" customWidth="1"/>
    <col min="515" max="515" width="8.28515625" customWidth="1"/>
    <col min="516" max="516" width="7.7109375" customWidth="1"/>
    <col min="517" max="517" width="4.28515625" customWidth="1"/>
    <col min="518" max="518" width="4.7109375" customWidth="1"/>
    <col min="519" max="519" width="1.85546875" customWidth="1"/>
    <col min="520" max="520" width="11.85546875" customWidth="1"/>
    <col min="521" max="521" width="0" hidden="1" customWidth="1"/>
    <col min="522" max="522" width="4.7109375" customWidth="1"/>
    <col min="523" max="523" width="3.7109375" customWidth="1"/>
    <col min="524" max="524" width="8.42578125" customWidth="1"/>
    <col min="525" max="525" width="3.7109375" customWidth="1"/>
    <col min="526" max="526" width="1.5703125" customWidth="1"/>
    <col min="527" max="527" width="3" customWidth="1"/>
    <col min="528" max="528" width="4.140625" customWidth="1"/>
    <col min="529" max="529" width="16.140625" customWidth="1"/>
    <col min="530" max="530" width="4.140625" customWidth="1"/>
    <col min="531" max="531" width="1" customWidth="1"/>
    <col min="769" max="769" width="2.140625" customWidth="1"/>
    <col min="770" max="770" width="7.7109375" customWidth="1"/>
    <col min="771" max="771" width="8.28515625" customWidth="1"/>
    <col min="772" max="772" width="7.7109375" customWidth="1"/>
    <col min="773" max="773" width="4.28515625" customWidth="1"/>
    <col min="774" max="774" width="4.7109375" customWidth="1"/>
    <col min="775" max="775" width="1.85546875" customWidth="1"/>
    <col min="776" max="776" width="11.85546875" customWidth="1"/>
    <col min="777" max="777" width="0" hidden="1" customWidth="1"/>
    <col min="778" max="778" width="4.7109375" customWidth="1"/>
    <col min="779" max="779" width="3.7109375" customWidth="1"/>
    <col min="780" max="780" width="8.42578125" customWidth="1"/>
    <col min="781" max="781" width="3.7109375" customWidth="1"/>
    <col min="782" max="782" width="1.5703125" customWidth="1"/>
    <col min="783" max="783" width="3" customWidth="1"/>
    <col min="784" max="784" width="4.140625" customWidth="1"/>
    <col min="785" max="785" width="16.140625" customWidth="1"/>
    <col min="786" max="786" width="4.140625" customWidth="1"/>
    <col min="787" max="787" width="1" customWidth="1"/>
    <col min="1025" max="1025" width="2.140625" customWidth="1"/>
    <col min="1026" max="1026" width="7.7109375" customWidth="1"/>
    <col min="1027" max="1027" width="8.28515625" customWidth="1"/>
    <col min="1028" max="1028" width="7.7109375" customWidth="1"/>
    <col min="1029" max="1029" width="4.28515625" customWidth="1"/>
    <col min="1030" max="1030" width="4.7109375" customWidth="1"/>
    <col min="1031" max="1031" width="1.85546875" customWidth="1"/>
    <col min="1032" max="1032" width="11.85546875" customWidth="1"/>
    <col min="1033" max="1033" width="0" hidden="1" customWidth="1"/>
    <col min="1034" max="1034" width="4.7109375" customWidth="1"/>
    <col min="1035" max="1035" width="3.7109375" customWidth="1"/>
    <col min="1036" max="1036" width="8.42578125" customWidth="1"/>
    <col min="1037" max="1037" width="3.7109375" customWidth="1"/>
    <col min="1038" max="1038" width="1.5703125" customWidth="1"/>
    <col min="1039" max="1039" width="3" customWidth="1"/>
    <col min="1040" max="1040" width="4.140625" customWidth="1"/>
    <col min="1041" max="1041" width="16.140625" customWidth="1"/>
    <col min="1042" max="1042" width="4.140625" customWidth="1"/>
    <col min="1043" max="1043" width="1" customWidth="1"/>
    <col min="1281" max="1281" width="2.140625" customWidth="1"/>
    <col min="1282" max="1282" width="7.7109375" customWidth="1"/>
    <col min="1283" max="1283" width="8.28515625" customWidth="1"/>
    <col min="1284" max="1284" width="7.7109375" customWidth="1"/>
    <col min="1285" max="1285" width="4.28515625" customWidth="1"/>
    <col min="1286" max="1286" width="4.7109375" customWidth="1"/>
    <col min="1287" max="1287" width="1.85546875" customWidth="1"/>
    <col min="1288" max="1288" width="11.85546875" customWidth="1"/>
    <col min="1289" max="1289" width="0" hidden="1" customWidth="1"/>
    <col min="1290" max="1290" width="4.7109375" customWidth="1"/>
    <col min="1291" max="1291" width="3.7109375" customWidth="1"/>
    <col min="1292" max="1292" width="8.42578125" customWidth="1"/>
    <col min="1293" max="1293" width="3.7109375" customWidth="1"/>
    <col min="1294" max="1294" width="1.5703125" customWidth="1"/>
    <col min="1295" max="1295" width="3" customWidth="1"/>
    <col min="1296" max="1296" width="4.140625" customWidth="1"/>
    <col min="1297" max="1297" width="16.140625" customWidth="1"/>
    <col min="1298" max="1298" width="4.140625" customWidth="1"/>
    <col min="1299" max="1299" width="1" customWidth="1"/>
    <col min="1537" max="1537" width="2.140625" customWidth="1"/>
    <col min="1538" max="1538" width="7.7109375" customWidth="1"/>
    <col min="1539" max="1539" width="8.28515625" customWidth="1"/>
    <col min="1540" max="1540" width="7.7109375" customWidth="1"/>
    <col min="1541" max="1541" width="4.28515625" customWidth="1"/>
    <col min="1542" max="1542" width="4.7109375" customWidth="1"/>
    <col min="1543" max="1543" width="1.85546875" customWidth="1"/>
    <col min="1544" max="1544" width="11.85546875" customWidth="1"/>
    <col min="1545" max="1545" width="0" hidden="1" customWidth="1"/>
    <col min="1546" max="1546" width="4.7109375" customWidth="1"/>
    <col min="1547" max="1547" width="3.7109375" customWidth="1"/>
    <col min="1548" max="1548" width="8.42578125" customWidth="1"/>
    <col min="1549" max="1549" width="3.7109375" customWidth="1"/>
    <col min="1550" max="1550" width="1.5703125" customWidth="1"/>
    <col min="1551" max="1551" width="3" customWidth="1"/>
    <col min="1552" max="1552" width="4.140625" customWidth="1"/>
    <col min="1553" max="1553" width="16.140625" customWidth="1"/>
    <col min="1554" max="1554" width="4.140625" customWidth="1"/>
    <col min="1555" max="1555" width="1" customWidth="1"/>
    <col min="1793" max="1793" width="2.140625" customWidth="1"/>
    <col min="1794" max="1794" width="7.7109375" customWidth="1"/>
    <col min="1795" max="1795" width="8.28515625" customWidth="1"/>
    <col min="1796" max="1796" width="7.7109375" customWidth="1"/>
    <col min="1797" max="1797" width="4.28515625" customWidth="1"/>
    <col min="1798" max="1798" width="4.7109375" customWidth="1"/>
    <col min="1799" max="1799" width="1.85546875" customWidth="1"/>
    <col min="1800" max="1800" width="11.85546875" customWidth="1"/>
    <col min="1801" max="1801" width="0" hidden="1" customWidth="1"/>
    <col min="1802" max="1802" width="4.7109375" customWidth="1"/>
    <col min="1803" max="1803" width="3.7109375" customWidth="1"/>
    <col min="1804" max="1804" width="8.42578125" customWidth="1"/>
    <col min="1805" max="1805" width="3.7109375" customWidth="1"/>
    <col min="1806" max="1806" width="1.5703125" customWidth="1"/>
    <col min="1807" max="1807" width="3" customWidth="1"/>
    <col min="1808" max="1808" width="4.140625" customWidth="1"/>
    <col min="1809" max="1809" width="16.140625" customWidth="1"/>
    <col min="1810" max="1810" width="4.140625" customWidth="1"/>
    <col min="1811" max="1811" width="1" customWidth="1"/>
    <col min="2049" max="2049" width="2.140625" customWidth="1"/>
    <col min="2050" max="2050" width="7.7109375" customWidth="1"/>
    <col min="2051" max="2051" width="8.28515625" customWidth="1"/>
    <col min="2052" max="2052" width="7.7109375" customWidth="1"/>
    <col min="2053" max="2053" width="4.28515625" customWidth="1"/>
    <col min="2054" max="2054" width="4.7109375" customWidth="1"/>
    <col min="2055" max="2055" width="1.85546875" customWidth="1"/>
    <col min="2056" max="2056" width="11.85546875" customWidth="1"/>
    <col min="2057" max="2057" width="0" hidden="1" customWidth="1"/>
    <col min="2058" max="2058" width="4.7109375" customWidth="1"/>
    <col min="2059" max="2059" width="3.7109375" customWidth="1"/>
    <col min="2060" max="2060" width="8.42578125" customWidth="1"/>
    <col min="2061" max="2061" width="3.7109375" customWidth="1"/>
    <col min="2062" max="2062" width="1.5703125" customWidth="1"/>
    <col min="2063" max="2063" width="3" customWidth="1"/>
    <col min="2064" max="2064" width="4.140625" customWidth="1"/>
    <col min="2065" max="2065" width="16.140625" customWidth="1"/>
    <col min="2066" max="2066" width="4.140625" customWidth="1"/>
    <col min="2067" max="2067" width="1" customWidth="1"/>
    <col min="2305" max="2305" width="2.140625" customWidth="1"/>
    <col min="2306" max="2306" width="7.7109375" customWidth="1"/>
    <col min="2307" max="2307" width="8.28515625" customWidth="1"/>
    <col min="2308" max="2308" width="7.7109375" customWidth="1"/>
    <col min="2309" max="2309" width="4.28515625" customWidth="1"/>
    <col min="2310" max="2310" width="4.7109375" customWidth="1"/>
    <col min="2311" max="2311" width="1.85546875" customWidth="1"/>
    <col min="2312" max="2312" width="11.85546875" customWidth="1"/>
    <col min="2313" max="2313" width="0" hidden="1" customWidth="1"/>
    <col min="2314" max="2314" width="4.7109375" customWidth="1"/>
    <col min="2315" max="2315" width="3.7109375" customWidth="1"/>
    <col min="2316" max="2316" width="8.42578125" customWidth="1"/>
    <col min="2317" max="2317" width="3.7109375" customWidth="1"/>
    <col min="2318" max="2318" width="1.5703125" customWidth="1"/>
    <col min="2319" max="2319" width="3" customWidth="1"/>
    <col min="2320" max="2320" width="4.140625" customWidth="1"/>
    <col min="2321" max="2321" width="16.140625" customWidth="1"/>
    <col min="2322" max="2322" width="4.140625" customWidth="1"/>
    <col min="2323" max="2323" width="1" customWidth="1"/>
    <col min="2561" max="2561" width="2.140625" customWidth="1"/>
    <col min="2562" max="2562" width="7.7109375" customWidth="1"/>
    <col min="2563" max="2563" width="8.28515625" customWidth="1"/>
    <col min="2564" max="2564" width="7.7109375" customWidth="1"/>
    <col min="2565" max="2565" width="4.28515625" customWidth="1"/>
    <col min="2566" max="2566" width="4.7109375" customWidth="1"/>
    <col min="2567" max="2567" width="1.85546875" customWidth="1"/>
    <col min="2568" max="2568" width="11.85546875" customWidth="1"/>
    <col min="2569" max="2569" width="0" hidden="1" customWidth="1"/>
    <col min="2570" max="2570" width="4.7109375" customWidth="1"/>
    <col min="2571" max="2571" width="3.7109375" customWidth="1"/>
    <col min="2572" max="2572" width="8.42578125" customWidth="1"/>
    <col min="2573" max="2573" width="3.7109375" customWidth="1"/>
    <col min="2574" max="2574" width="1.5703125" customWidth="1"/>
    <col min="2575" max="2575" width="3" customWidth="1"/>
    <col min="2576" max="2576" width="4.140625" customWidth="1"/>
    <col min="2577" max="2577" width="16.140625" customWidth="1"/>
    <col min="2578" max="2578" width="4.140625" customWidth="1"/>
    <col min="2579" max="2579" width="1" customWidth="1"/>
    <col min="2817" max="2817" width="2.140625" customWidth="1"/>
    <col min="2818" max="2818" width="7.7109375" customWidth="1"/>
    <col min="2819" max="2819" width="8.28515625" customWidth="1"/>
    <col min="2820" max="2820" width="7.7109375" customWidth="1"/>
    <col min="2821" max="2821" width="4.28515625" customWidth="1"/>
    <col min="2822" max="2822" width="4.7109375" customWidth="1"/>
    <col min="2823" max="2823" width="1.85546875" customWidth="1"/>
    <col min="2824" max="2824" width="11.85546875" customWidth="1"/>
    <col min="2825" max="2825" width="0" hidden="1" customWidth="1"/>
    <col min="2826" max="2826" width="4.7109375" customWidth="1"/>
    <col min="2827" max="2827" width="3.7109375" customWidth="1"/>
    <col min="2828" max="2828" width="8.42578125" customWidth="1"/>
    <col min="2829" max="2829" width="3.7109375" customWidth="1"/>
    <col min="2830" max="2830" width="1.5703125" customWidth="1"/>
    <col min="2831" max="2831" width="3" customWidth="1"/>
    <col min="2832" max="2832" width="4.140625" customWidth="1"/>
    <col min="2833" max="2833" width="16.140625" customWidth="1"/>
    <col min="2834" max="2834" width="4.140625" customWidth="1"/>
    <col min="2835" max="2835" width="1" customWidth="1"/>
    <col min="3073" max="3073" width="2.140625" customWidth="1"/>
    <col min="3074" max="3074" width="7.7109375" customWidth="1"/>
    <col min="3075" max="3075" width="8.28515625" customWidth="1"/>
    <col min="3076" max="3076" width="7.7109375" customWidth="1"/>
    <col min="3077" max="3077" width="4.28515625" customWidth="1"/>
    <col min="3078" max="3078" width="4.7109375" customWidth="1"/>
    <col min="3079" max="3079" width="1.85546875" customWidth="1"/>
    <col min="3080" max="3080" width="11.85546875" customWidth="1"/>
    <col min="3081" max="3081" width="0" hidden="1" customWidth="1"/>
    <col min="3082" max="3082" width="4.7109375" customWidth="1"/>
    <col min="3083" max="3083" width="3.7109375" customWidth="1"/>
    <col min="3084" max="3084" width="8.42578125" customWidth="1"/>
    <col min="3085" max="3085" width="3.7109375" customWidth="1"/>
    <col min="3086" max="3086" width="1.5703125" customWidth="1"/>
    <col min="3087" max="3087" width="3" customWidth="1"/>
    <col min="3088" max="3088" width="4.140625" customWidth="1"/>
    <col min="3089" max="3089" width="16.140625" customWidth="1"/>
    <col min="3090" max="3090" width="4.140625" customWidth="1"/>
    <col min="3091" max="3091" width="1" customWidth="1"/>
    <col min="3329" max="3329" width="2.140625" customWidth="1"/>
    <col min="3330" max="3330" width="7.7109375" customWidth="1"/>
    <col min="3331" max="3331" width="8.28515625" customWidth="1"/>
    <col min="3332" max="3332" width="7.7109375" customWidth="1"/>
    <col min="3333" max="3333" width="4.28515625" customWidth="1"/>
    <col min="3334" max="3334" width="4.7109375" customWidth="1"/>
    <col min="3335" max="3335" width="1.85546875" customWidth="1"/>
    <col min="3336" max="3336" width="11.85546875" customWidth="1"/>
    <col min="3337" max="3337" width="0" hidden="1" customWidth="1"/>
    <col min="3338" max="3338" width="4.7109375" customWidth="1"/>
    <col min="3339" max="3339" width="3.7109375" customWidth="1"/>
    <col min="3340" max="3340" width="8.42578125" customWidth="1"/>
    <col min="3341" max="3341" width="3.7109375" customWidth="1"/>
    <col min="3342" max="3342" width="1.5703125" customWidth="1"/>
    <col min="3343" max="3343" width="3" customWidth="1"/>
    <col min="3344" max="3344" width="4.140625" customWidth="1"/>
    <col min="3345" max="3345" width="16.140625" customWidth="1"/>
    <col min="3346" max="3346" width="4.140625" customWidth="1"/>
    <col min="3347" max="3347" width="1" customWidth="1"/>
    <col min="3585" max="3585" width="2.140625" customWidth="1"/>
    <col min="3586" max="3586" width="7.7109375" customWidth="1"/>
    <col min="3587" max="3587" width="8.28515625" customWidth="1"/>
    <col min="3588" max="3588" width="7.7109375" customWidth="1"/>
    <col min="3589" max="3589" width="4.28515625" customWidth="1"/>
    <col min="3590" max="3590" width="4.7109375" customWidth="1"/>
    <col min="3591" max="3591" width="1.85546875" customWidth="1"/>
    <col min="3592" max="3592" width="11.85546875" customWidth="1"/>
    <col min="3593" max="3593" width="0" hidden="1" customWidth="1"/>
    <col min="3594" max="3594" width="4.7109375" customWidth="1"/>
    <col min="3595" max="3595" width="3.7109375" customWidth="1"/>
    <col min="3596" max="3596" width="8.42578125" customWidth="1"/>
    <col min="3597" max="3597" width="3.7109375" customWidth="1"/>
    <col min="3598" max="3598" width="1.5703125" customWidth="1"/>
    <col min="3599" max="3599" width="3" customWidth="1"/>
    <col min="3600" max="3600" width="4.140625" customWidth="1"/>
    <col min="3601" max="3601" width="16.140625" customWidth="1"/>
    <col min="3602" max="3602" width="4.140625" customWidth="1"/>
    <col min="3603" max="3603" width="1" customWidth="1"/>
    <col min="3841" max="3841" width="2.140625" customWidth="1"/>
    <col min="3842" max="3842" width="7.7109375" customWidth="1"/>
    <col min="3843" max="3843" width="8.28515625" customWidth="1"/>
    <col min="3844" max="3844" width="7.7109375" customWidth="1"/>
    <col min="3845" max="3845" width="4.28515625" customWidth="1"/>
    <col min="3846" max="3846" width="4.7109375" customWidth="1"/>
    <col min="3847" max="3847" width="1.85546875" customWidth="1"/>
    <col min="3848" max="3848" width="11.85546875" customWidth="1"/>
    <col min="3849" max="3849" width="0" hidden="1" customWidth="1"/>
    <col min="3850" max="3850" width="4.7109375" customWidth="1"/>
    <col min="3851" max="3851" width="3.7109375" customWidth="1"/>
    <col min="3852" max="3852" width="8.42578125" customWidth="1"/>
    <col min="3853" max="3853" width="3.7109375" customWidth="1"/>
    <col min="3854" max="3854" width="1.5703125" customWidth="1"/>
    <col min="3855" max="3855" width="3" customWidth="1"/>
    <col min="3856" max="3856" width="4.140625" customWidth="1"/>
    <col min="3857" max="3857" width="16.140625" customWidth="1"/>
    <col min="3858" max="3858" width="4.140625" customWidth="1"/>
    <col min="3859" max="3859" width="1" customWidth="1"/>
    <col min="4097" max="4097" width="2.140625" customWidth="1"/>
    <col min="4098" max="4098" width="7.7109375" customWidth="1"/>
    <col min="4099" max="4099" width="8.28515625" customWidth="1"/>
    <col min="4100" max="4100" width="7.7109375" customWidth="1"/>
    <col min="4101" max="4101" width="4.28515625" customWidth="1"/>
    <col min="4102" max="4102" width="4.7109375" customWidth="1"/>
    <col min="4103" max="4103" width="1.85546875" customWidth="1"/>
    <col min="4104" max="4104" width="11.85546875" customWidth="1"/>
    <col min="4105" max="4105" width="0" hidden="1" customWidth="1"/>
    <col min="4106" max="4106" width="4.7109375" customWidth="1"/>
    <col min="4107" max="4107" width="3.7109375" customWidth="1"/>
    <col min="4108" max="4108" width="8.42578125" customWidth="1"/>
    <col min="4109" max="4109" width="3.7109375" customWidth="1"/>
    <col min="4110" max="4110" width="1.5703125" customWidth="1"/>
    <col min="4111" max="4111" width="3" customWidth="1"/>
    <col min="4112" max="4112" width="4.140625" customWidth="1"/>
    <col min="4113" max="4113" width="16.140625" customWidth="1"/>
    <col min="4114" max="4114" width="4.140625" customWidth="1"/>
    <col min="4115" max="4115" width="1" customWidth="1"/>
    <col min="4353" max="4353" width="2.140625" customWidth="1"/>
    <col min="4354" max="4354" width="7.7109375" customWidth="1"/>
    <col min="4355" max="4355" width="8.28515625" customWidth="1"/>
    <col min="4356" max="4356" width="7.7109375" customWidth="1"/>
    <col min="4357" max="4357" width="4.28515625" customWidth="1"/>
    <col min="4358" max="4358" width="4.7109375" customWidth="1"/>
    <col min="4359" max="4359" width="1.85546875" customWidth="1"/>
    <col min="4360" max="4360" width="11.85546875" customWidth="1"/>
    <col min="4361" max="4361" width="0" hidden="1" customWidth="1"/>
    <col min="4362" max="4362" width="4.7109375" customWidth="1"/>
    <col min="4363" max="4363" width="3.7109375" customWidth="1"/>
    <col min="4364" max="4364" width="8.42578125" customWidth="1"/>
    <col min="4365" max="4365" width="3.7109375" customWidth="1"/>
    <col min="4366" max="4366" width="1.5703125" customWidth="1"/>
    <col min="4367" max="4367" width="3" customWidth="1"/>
    <col min="4368" max="4368" width="4.140625" customWidth="1"/>
    <col min="4369" max="4369" width="16.140625" customWidth="1"/>
    <col min="4370" max="4370" width="4.140625" customWidth="1"/>
    <col min="4371" max="4371" width="1" customWidth="1"/>
    <col min="4609" max="4609" width="2.140625" customWidth="1"/>
    <col min="4610" max="4610" width="7.7109375" customWidth="1"/>
    <col min="4611" max="4611" width="8.28515625" customWidth="1"/>
    <col min="4612" max="4612" width="7.7109375" customWidth="1"/>
    <col min="4613" max="4613" width="4.28515625" customWidth="1"/>
    <col min="4614" max="4614" width="4.7109375" customWidth="1"/>
    <col min="4615" max="4615" width="1.85546875" customWidth="1"/>
    <col min="4616" max="4616" width="11.85546875" customWidth="1"/>
    <col min="4617" max="4617" width="0" hidden="1" customWidth="1"/>
    <col min="4618" max="4618" width="4.7109375" customWidth="1"/>
    <col min="4619" max="4619" width="3.7109375" customWidth="1"/>
    <col min="4620" max="4620" width="8.42578125" customWidth="1"/>
    <col min="4621" max="4621" width="3.7109375" customWidth="1"/>
    <col min="4622" max="4622" width="1.5703125" customWidth="1"/>
    <col min="4623" max="4623" width="3" customWidth="1"/>
    <col min="4624" max="4624" width="4.140625" customWidth="1"/>
    <col min="4625" max="4625" width="16.140625" customWidth="1"/>
    <col min="4626" max="4626" width="4.140625" customWidth="1"/>
    <col min="4627" max="4627" width="1" customWidth="1"/>
    <col min="4865" max="4865" width="2.140625" customWidth="1"/>
    <col min="4866" max="4866" width="7.7109375" customWidth="1"/>
    <col min="4867" max="4867" width="8.28515625" customWidth="1"/>
    <col min="4868" max="4868" width="7.7109375" customWidth="1"/>
    <col min="4869" max="4869" width="4.28515625" customWidth="1"/>
    <col min="4870" max="4870" width="4.7109375" customWidth="1"/>
    <col min="4871" max="4871" width="1.85546875" customWidth="1"/>
    <col min="4872" max="4872" width="11.85546875" customWidth="1"/>
    <col min="4873" max="4873" width="0" hidden="1" customWidth="1"/>
    <col min="4874" max="4874" width="4.7109375" customWidth="1"/>
    <col min="4875" max="4875" width="3.7109375" customWidth="1"/>
    <col min="4876" max="4876" width="8.42578125" customWidth="1"/>
    <col min="4877" max="4877" width="3.7109375" customWidth="1"/>
    <col min="4878" max="4878" width="1.5703125" customWidth="1"/>
    <col min="4879" max="4879" width="3" customWidth="1"/>
    <col min="4880" max="4880" width="4.140625" customWidth="1"/>
    <col min="4881" max="4881" width="16.140625" customWidth="1"/>
    <col min="4882" max="4882" width="4.140625" customWidth="1"/>
    <col min="4883" max="4883" width="1" customWidth="1"/>
    <col min="5121" max="5121" width="2.140625" customWidth="1"/>
    <col min="5122" max="5122" width="7.7109375" customWidth="1"/>
    <col min="5123" max="5123" width="8.28515625" customWidth="1"/>
    <col min="5124" max="5124" width="7.7109375" customWidth="1"/>
    <col min="5125" max="5125" width="4.28515625" customWidth="1"/>
    <col min="5126" max="5126" width="4.7109375" customWidth="1"/>
    <col min="5127" max="5127" width="1.85546875" customWidth="1"/>
    <col min="5128" max="5128" width="11.85546875" customWidth="1"/>
    <col min="5129" max="5129" width="0" hidden="1" customWidth="1"/>
    <col min="5130" max="5130" width="4.7109375" customWidth="1"/>
    <col min="5131" max="5131" width="3.7109375" customWidth="1"/>
    <col min="5132" max="5132" width="8.42578125" customWidth="1"/>
    <col min="5133" max="5133" width="3.7109375" customWidth="1"/>
    <col min="5134" max="5134" width="1.5703125" customWidth="1"/>
    <col min="5135" max="5135" width="3" customWidth="1"/>
    <col min="5136" max="5136" width="4.140625" customWidth="1"/>
    <col min="5137" max="5137" width="16.140625" customWidth="1"/>
    <col min="5138" max="5138" width="4.140625" customWidth="1"/>
    <col min="5139" max="5139" width="1" customWidth="1"/>
    <col min="5377" max="5377" width="2.140625" customWidth="1"/>
    <col min="5378" max="5378" width="7.7109375" customWidth="1"/>
    <col min="5379" max="5379" width="8.28515625" customWidth="1"/>
    <col min="5380" max="5380" width="7.7109375" customWidth="1"/>
    <col min="5381" max="5381" width="4.28515625" customWidth="1"/>
    <col min="5382" max="5382" width="4.7109375" customWidth="1"/>
    <col min="5383" max="5383" width="1.85546875" customWidth="1"/>
    <col min="5384" max="5384" width="11.85546875" customWidth="1"/>
    <col min="5385" max="5385" width="0" hidden="1" customWidth="1"/>
    <col min="5386" max="5386" width="4.7109375" customWidth="1"/>
    <col min="5387" max="5387" width="3.7109375" customWidth="1"/>
    <col min="5388" max="5388" width="8.42578125" customWidth="1"/>
    <col min="5389" max="5389" width="3.7109375" customWidth="1"/>
    <col min="5390" max="5390" width="1.5703125" customWidth="1"/>
    <col min="5391" max="5391" width="3" customWidth="1"/>
    <col min="5392" max="5392" width="4.140625" customWidth="1"/>
    <col min="5393" max="5393" width="16.140625" customWidth="1"/>
    <col min="5394" max="5394" width="4.140625" customWidth="1"/>
    <col min="5395" max="5395" width="1" customWidth="1"/>
    <col min="5633" max="5633" width="2.140625" customWidth="1"/>
    <col min="5634" max="5634" width="7.7109375" customWidth="1"/>
    <col min="5635" max="5635" width="8.28515625" customWidth="1"/>
    <col min="5636" max="5636" width="7.7109375" customWidth="1"/>
    <col min="5637" max="5637" width="4.28515625" customWidth="1"/>
    <col min="5638" max="5638" width="4.7109375" customWidth="1"/>
    <col min="5639" max="5639" width="1.85546875" customWidth="1"/>
    <col min="5640" max="5640" width="11.85546875" customWidth="1"/>
    <col min="5641" max="5641" width="0" hidden="1" customWidth="1"/>
    <col min="5642" max="5642" width="4.7109375" customWidth="1"/>
    <col min="5643" max="5643" width="3.7109375" customWidth="1"/>
    <col min="5644" max="5644" width="8.42578125" customWidth="1"/>
    <col min="5645" max="5645" width="3.7109375" customWidth="1"/>
    <col min="5646" max="5646" width="1.5703125" customWidth="1"/>
    <col min="5647" max="5647" width="3" customWidth="1"/>
    <col min="5648" max="5648" width="4.140625" customWidth="1"/>
    <col min="5649" max="5649" width="16.140625" customWidth="1"/>
    <col min="5650" max="5650" width="4.140625" customWidth="1"/>
    <col min="5651" max="5651" width="1" customWidth="1"/>
    <col min="5889" max="5889" width="2.140625" customWidth="1"/>
    <col min="5890" max="5890" width="7.7109375" customWidth="1"/>
    <col min="5891" max="5891" width="8.28515625" customWidth="1"/>
    <col min="5892" max="5892" width="7.7109375" customWidth="1"/>
    <col min="5893" max="5893" width="4.28515625" customWidth="1"/>
    <col min="5894" max="5894" width="4.7109375" customWidth="1"/>
    <col min="5895" max="5895" width="1.85546875" customWidth="1"/>
    <col min="5896" max="5896" width="11.85546875" customWidth="1"/>
    <col min="5897" max="5897" width="0" hidden="1" customWidth="1"/>
    <col min="5898" max="5898" width="4.7109375" customWidth="1"/>
    <col min="5899" max="5899" width="3.7109375" customWidth="1"/>
    <col min="5900" max="5900" width="8.42578125" customWidth="1"/>
    <col min="5901" max="5901" width="3.7109375" customWidth="1"/>
    <col min="5902" max="5902" width="1.5703125" customWidth="1"/>
    <col min="5903" max="5903" width="3" customWidth="1"/>
    <col min="5904" max="5904" width="4.140625" customWidth="1"/>
    <col min="5905" max="5905" width="16.140625" customWidth="1"/>
    <col min="5906" max="5906" width="4.140625" customWidth="1"/>
    <col min="5907" max="5907" width="1" customWidth="1"/>
    <col min="6145" max="6145" width="2.140625" customWidth="1"/>
    <col min="6146" max="6146" width="7.7109375" customWidth="1"/>
    <col min="6147" max="6147" width="8.28515625" customWidth="1"/>
    <col min="6148" max="6148" width="7.7109375" customWidth="1"/>
    <col min="6149" max="6149" width="4.28515625" customWidth="1"/>
    <col min="6150" max="6150" width="4.7109375" customWidth="1"/>
    <col min="6151" max="6151" width="1.85546875" customWidth="1"/>
    <col min="6152" max="6152" width="11.85546875" customWidth="1"/>
    <col min="6153" max="6153" width="0" hidden="1" customWidth="1"/>
    <col min="6154" max="6154" width="4.7109375" customWidth="1"/>
    <col min="6155" max="6155" width="3.7109375" customWidth="1"/>
    <col min="6156" max="6156" width="8.42578125" customWidth="1"/>
    <col min="6157" max="6157" width="3.7109375" customWidth="1"/>
    <col min="6158" max="6158" width="1.5703125" customWidth="1"/>
    <col min="6159" max="6159" width="3" customWidth="1"/>
    <col min="6160" max="6160" width="4.140625" customWidth="1"/>
    <col min="6161" max="6161" width="16.140625" customWidth="1"/>
    <col min="6162" max="6162" width="4.140625" customWidth="1"/>
    <col min="6163" max="6163" width="1" customWidth="1"/>
    <col min="6401" max="6401" width="2.140625" customWidth="1"/>
    <col min="6402" max="6402" width="7.7109375" customWidth="1"/>
    <col min="6403" max="6403" width="8.28515625" customWidth="1"/>
    <col min="6404" max="6404" width="7.7109375" customWidth="1"/>
    <col min="6405" max="6405" width="4.28515625" customWidth="1"/>
    <col min="6406" max="6406" width="4.7109375" customWidth="1"/>
    <col min="6407" max="6407" width="1.85546875" customWidth="1"/>
    <col min="6408" max="6408" width="11.85546875" customWidth="1"/>
    <col min="6409" max="6409" width="0" hidden="1" customWidth="1"/>
    <col min="6410" max="6410" width="4.7109375" customWidth="1"/>
    <col min="6411" max="6411" width="3.7109375" customWidth="1"/>
    <col min="6412" max="6412" width="8.42578125" customWidth="1"/>
    <col min="6413" max="6413" width="3.7109375" customWidth="1"/>
    <col min="6414" max="6414" width="1.5703125" customWidth="1"/>
    <col min="6415" max="6415" width="3" customWidth="1"/>
    <col min="6416" max="6416" width="4.140625" customWidth="1"/>
    <col min="6417" max="6417" width="16.140625" customWidth="1"/>
    <col min="6418" max="6418" width="4.140625" customWidth="1"/>
    <col min="6419" max="6419" width="1" customWidth="1"/>
    <col min="6657" max="6657" width="2.140625" customWidth="1"/>
    <col min="6658" max="6658" width="7.7109375" customWidth="1"/>
    <col min="6659" max="6659" width="8.28515625" customWidth="1"/>
    <col min="6660" max="6660" width="7.7109375" customWidth="1"/>
    <col min="6661" max="6661" width="4.28515625" customWidth="1"/>
    <col min="6662" max="6662" width="4.7109375" customWidth="1"/>
    <col min="6663" max="6663" width="1.85546875" customWidth="1"/>
    <col min="6664" max="6664" width="11.85546875" customWidth="1"/>
    <col min="6665" max="6665" width="0" hidden="1" customWidth="1"/>
    <col min="6666" max="6666" width="4.7109375" customWidth="1"/>
    <col min="6667" max="6667" width="3.7109375" customWidth="1"/>
    <col min="6668" max="6668" width="8.42578125" customWidth="1"/>
    <col min="6669" max="6669" width="3.7109375" customWidth="1"/>
    <col min="6670" max="6670" width="1.5703125" customWidth="1"/>
    <col min="6671" max="6671" width="3" customWidth="1"/>
    <col min="6672" max="6672" width="4.140625" customWidth="1"/>
    <col min="6673" max="6673" width="16.140625" customWidth="1"/>
    <col min="6674" max="6674" width="4.140625" customWidth="1"/>
    <col min="6675" max="6675" width="1" customWidth="1"/>
    <col min="6913" max="6913" width="2.140625" customWidth="1"/>
    <col min="6914" max="6914" width="7.7109375" customWidth="1"/>
    <col min="6915" max="6915" width="8.28515625" customWidth="1"/>
    <col min="6916" max="6916" width="7.7109375" customWidth="1"/>
    <col min="6917" max="6917" width="4.28515625" customWidth="1"/>
    <col min="6918" max="6918" width="4.7109375" customWidth="1"/>
    <col min="6919" max="6919" width="1.85546875" customWidth="1"/>
    <col min="6920" max="6920" width="11.85546875" customWidth="1"/>
    <col min="6921" max="6921" width="0" hidden="1" customWidth="1"/>
    <col min="6922" max="6922" width="4.7109375" customWidth="1"/>
    <col min="6923" max="6923" width="3.7109375" customWidth="1"/>
    <col min="6924" max="6924" width="8.42578125" customWidth="1"/>
    <col min="6925" max="6925" width="3.7109375" customWidth="1"/>
    <col min="6926" max="6926" width="1.5703125" customWidth="1"/>
    <col min="6927" max="6927" width="3" customWidth="1"/>
    <col min="6928" max="6928" width="4.140625" customWidth="1"/>
    <col min="6929" max="6929" width="16.140625" customWidth="1"/>
    <col min="6930" max="6930" width="4.140625" customWidth="1"/>
    <col min="6931" max="6931" width="1" customWidth="1"/>
    <col min="7169" max="7169" width="2.140625" customWidth="1"/>
    <col min="7170" max="7170" width="7.7109375" customWidth="1"/>
    <col min="7171" max="7171" width="8.28515625" customWidth="1"/>
    <col min="7172" max="7172" width="7.7109375" customWidth="1"/>
    <col min="7173" max="7173" width="4.28515625" customWidth="1"/>
    <col min="7174" max="7174" width="4.7109375" customWidth="1"/>
    <col min="7175" max="7175" width="1.85546875" customWidth="1"/>
    <col min="7176" max="7176" width="11.85546875" customWidth="1"/>
    <col min="7177" max="7177" width="0" hidden="1" customWidth="1"/>
    <col min="7178" max="7178" width="4.7109375" customWidth="1"/>
    <col min="7179" max="7179" width="3.7109375" customWidth="1"/>
    <col min="7180" max="7180" width="8.42578125" customWidth="1"/>
    <col min="7181" max="7181" width="3.7109375" customWidth="1"/>
    <col min="7182" max="7182" width="1.5703125" customWidth="1"/>
    <col min="7183" max="7183" width="3" customWidth="1"/>
    <col min="7184" max="7184" width="4.140625" customWidth="1"/>
    <col min="7185" max="7185" width="16.140625" customWidth="1"/>
    <col min="7186" max="7186" width="4.140625" customWidth="1"/>
    <col min="7187" max="7187" width="1" customWidth="1"/>
    <col min="7425" max="7425" width="2.140625" customWidth="1"/>
    <col min="7426" max="7426" width="7.7109375" customWidth="1"/>
    <col min="7427" max="7427" width="8.28515625" customWidth="1"/>
    <col min="7428" max="7428" width="7.7109375" customWidth="1"/>
    <col min="7429" max="7429" width="4.28515625" customWidth="1"/>
    <col min="7430" max="7430" width="4.7109375" customWidth="1"/>
    <col min="7431" max="7431" width="1.85546875" customWidth="1"/>
    <col min="7432" max="7432" width="11.85546875" customWidth="1"/>
    <col min="7433" max="7433" width="0" hidden="1" customWidth="1"/>
    <col min="7434" max="7434" width="4.7109375" customWidth="1"/>
    <col min="7435" max="7435" width="3.7109375" customWidth="1"/>
    <col min="7436" max="7436" width="8.42578125" customWidth="1"/>
    <col min="7437" max="7437" width="3.7109375" customWidth="1"/>
    <col min="7438" max="7438" width="1.5703125" customWidth="1"/>
    <col min="7439" max="7439" width="3" customWidth="1"/>
    <col min="7440" max="7440" width="4.140625" customWidth="1"/>
    <col min="7441" max="7441" width="16.140625" customWidth="1"/>
    <col min="7442" max="7442" width="4.140625" customWidth="1"/>
    <col min="7443" max="7443" width="1" customWidth="1"/>
    <col min="7681" max="7681" width="2.140625" customWidth="1"/>
    <col min="7682" max="7682" width="7.7109375" customWidth="1"/>
    <col min="7683" max="7683" width="8.28515625" customWidth="1"/>
    <col min="7684" max="7684" width="7.7109375" customWidth="1"/>
    <col min="7685" max="7685" width="4.28515625" customWidth="1"/>
    <col min="7686" max="7686" width="4.7109375" customWidth="1"/>
    <col min="7687" max="7687" width="1.85546875" customWidth="1"/>
    <col min="7688" max="7688" width="11.85546875" customWidth="1"/>
    <col min="7689" max="7689" width="0" hidden="1" customWidth="1"/>
    <col min="7690" max="7690" width="4.7109375" customWidth="1"/>
    <col min="7691" max="7691" width="3.7109375" customWidth="1"/>
    <col min="7692" max="7692" width="8.42578125" customWidth="1"/>
    <col min="7693" max="7693" width="3.7109375" customWidth="1"/>
    <col min="7694" max="7694" width="1.5703125" customWidth="1"/>
    <col min="7695" max="7695" width="3" customWidth="1"/>
    <col min="7696" max="7696" width="4.140625" customWidth="1"/>
    <col min="7697" max="7697" width="16.140625" customWidth="1"/>
    <col min="7698" max="7698" width="4.140625" customWidth="1"/>
    <col min="7699" max="7699" width="1" customWidth="1"/>
    <col min="7937" max="7937" width="2.140625" customWidth="1"/>
    <col min="7938" max="7938" width="7.7109375" customWidth="1"/>
    <col min="7939" max="7939" width="8.28515625" customWidth="1"/>
    <col min="7940" max="7940" width="7.7109375" customWidth="1"/>
    <col min="7941" max="7941" width="4.28515625" customWidth="1"/>
    <col min="7942" max="7942" width="4.7109375" customWidth="1"/>
    <col min="7943" max="7943" width="1.85546875" customWidth="1"/>
    <col min="7944" max="7944" width="11.85546875" customWidth="1"/>
    <col min="7945" max="7945" width="0" hidden="1" customWidth="1"/>
    <col min="7946" max="7946" width="4.7109375" customWidth="1"/>
    <col min="7947" max="7947" width="3.7109375" customWidth="1"/>
    <col min="7948" max="7948" width="8.42578125" customWidth="1"/>
    <col min="7949" max="7949" width="3.7109375" customWidth="1"/>
    <col min="7950" max="7950" width="1.5703125" customWidth="1"/>
    <col min="7951" max="7951" width="3" customWidth="1"/>
    <col min="7952" max="7952" width="4.140625" customWidth="1"/>
    <col min="7953" max="7953" width="16.140625" customWidth="1"/>
    <col min="7954" max="7954" width="4.140625" customWidth="1"/>
    <col min="7955" max="7955" width="1" customWidth="1"/>
    <col min="8193" max="8193" width="2.140625" customWidth="1"/>
    <col min="8194" max="8194" width="7.7109375" customWidth="1"/>
    <col min="8195" max="8195" width="8.28515625" customWidth="1"/>
    <col min="8196" max="8196" width="7.7109375" customWidth="1"/>
    <col min="8197" max="8197" width="4.28515625" customWidth="1"/>
    <col min="8198" max="8198" width="4.7109375" customWidth="1"/>
    <col min="8199" max="8199" width="1.85546875" customWidth="1"/>
    <col min="8200" max="8200" width="11.85546875" customWidth="1"/>
    <col min="8201" max="8201" width="0" hidden="1" customWidth="1"/>
    <col min="8202" max="8202" width="4.7109375" customWidth="1"/>
    <col min="8203" max="8203" width="3.7109375" customWidth="1"/>
    <col min="8204" max="8204" width="8.42578125" customWidth="1"/>
    <col min="8205" max="8205" width="3.7109375" customWidth="1"/>
    <col min="8206" max="8206" width="1.5703125" customWidth="1"/>
    <col min="8207" max="8207" width="3" customWidth="1"/>
    <col min="8208" max="8208" width="4.140625" customWidth="1"/>
    <col min="8209" max="8209" width="16.140625" customWidth="1"/>
    <col min="8210" max="8210" width="4.140625" customWidth="1"/>
    <col min="8211" max="8211" width="1" customWidth="1"/>
    <col min="8449" max="8449" width="2.140625" customWidth="1"/>
    <col min="8450" max="8450" width="7.7109375" customWidth="1"/>
    <col min="8451" max="8451" width="8.28515625" customWidth="1"/>
    <col min="8452" max="8452" width="7.7109375" customWidth="1"/>
    <col min="8453" max="8453" width="4.28515625" customWidth="1"/>
    <col min="8454" max="8454" width="4.7109375" customWidth="1"/>
    <col min="8455" max="8455" width="1.85546875" customWidth="1"/>
    <col min="8456" max="8456" width="11.85546875" customWidth="1"/>
    <col min="8457" max="8457" width="0" hidden="1" customWidth="1"/>
    <col min="8458" max="8458" width="4.7109375" customWidth="1"/>
    <col min="8459" max="8459" width="3.7109375" customWidth="1"/>
    <col min="8460" max="8460" width="8.42578125" customWidth="1"/>
    <col min="8461" max="8461" width="3.7109375" customWidth="1"/>
    <col min="8462" max="8462" width="1.5703125" customWidth="1"/>
    <col min="8463" max="8463" width="3" customWidth="1"/>
    <col min="8464" max="8464" width="4.140625" customWidth="1"/>
    <col min="8465" max="8465" width="16.140625" customWidth="1"/>
    <col min="8466" max="8466" width="4.140625" customWidth="1"/>
    <col min="8467" max="8467" width="1" customWidth="1"/>
    <col min="8705" max="8705" width="2.140625" customWidth="1"/>
    <col min="8706" max="8706" width="7.7109375" customWidth="1"/>
    <col min="8707" max="8707" width="8.28515625" customWidth="1"/>
    <col min="8708" max="8708" width="7.7109375" customWidth="1"/>
    <col min="8709" max="8709" width="4.28515625" customWidth="1"/>
    <col min="8710" max="8710" width="4.7109375" customWidth="1"/>
    <col min="8711" max="8711" width="1.85546875" customWidth="1"/>
    <col min="8712" max="8712" width="11.85546875" customWidth="1"/>
    <col min="8713" max="8713" width="0" hidden="1" customWidth="1"/>
    <col min="8714" max="8714" width="4.7109375" customWidth="1"/>
    <col min="8715" max="8715" width="3.7109375" customWidth="1"/>
    <col min="8716" max="8716" width="8.42578125" customWidth="1"/>
    <col min="8717" max="8717" width="3.7109375" customWidth="1"/>
    <col min="8718" max="8718" width="1.5703125" customWidth="1"/>
    <col min="8719" max="8719" width="3" customWidth="1"/>
    <col min="8720" max="8720" width="4.140625" customWidth="1"/>
    <col min="8721" max="8721" width="16.140625" customWidth="1"/>
    <col min="8722" max="8722" width="4.140625" customWidth="1"/>
    <col min="8723" max="8723" width="1" customWidth="1"/>
    <col min="8961" max="8961" width="2.140625" customWidth="1"/>
    <col min="8962" max="8962" width="7.7109375" customWidth="1"/>
    <col min="8963" max="8963" width="8.28515625" customWidth="1"/>
    <col min="8964" max="8964" width="7.7109375" customWidth="1"/>
    <col min="8965" max="8965" width="4.28515625" customWidth="1"/>
    <col min="8966" max="8966" width="4.7109375" customWidth="1"/>
    <col min="8967" max="8967" width="1.85546875" customWidth="1"/>
    <col min="8968" max="8968" width="11.85546875" customWidth="1"/>
    <col min="8969" max="8969" width="0" hidden="1" customWidth="1"/>
    <col min="8970" max="8970" width="4.7109375" customWidth="1"/>
    <col min="8971" max="8971" width="3.7109375" customWidth="1"/>
    <col min="8972" max="8972" width="8.42578125" customWidth="1"/>
    <col min="8973" max="8973" width="3.7109375" customWidth="1"/>
    <col min="8974" max="8974" width="1.5703125" customWidth="1"/>
    <col min="8975" max="8975" width="3" customWidth="1"/>
    <col min="8976" max="8976" width="4.140625" customWidth="1"/>
    <col min="8977" max="8977" width="16.140625" customWidth="1"/>
    <col min="8978" max="8978" width="4.140625" customWidth="1"/>
    <col min="8979" max="8979" width="1" customWidth="1"/>
    <col min="9217" max="9217" width="2.140625" customWidth="1"/>
    <col min="9218" max="9218" width="7.7109375" customWidth="1"/>
    <col min="9219" max="9219" width="8.28515625" customWidth="1"/>
    <col min="9220" max="9220" width="7.7109375" customWidth="1"/>
    <col min="9221" max="9221" width="4.28515625" customWidth="1"/>
    <col min="9222" max="9222" width="4.7109375" customWidth="1"/>
    <col min="9223" max="9223" width="1.85546875" customWidth="1"/>
    <col min="9224" max="9224" width="11.85546875" customWidth="1"/>
    <col min="9225" max="9225" width="0" hidden="1" customWidth="1"/>
    <col min="9226" max="9226" width="4.7109375" customWidth="1"/>
    <col min="9227" max="9227" width="3.7109375" customWidth="1"/>
    <col min="9228" max="9228" width="8.42578125" customWidth="1"/>
    <col min="9229" max="9229" width="3.7109375" customWidth="1"/>
    <col min="9230" max="9230" width="1.5703125" customWidth="1"/>
    <col min="9231" max="9231" width="3" customWidth="1"/>
    <col min="9232" max="9232" width="4.140625" customWidth="1"/>
    <col min="9233" max="9233" width="16.140625" customWidth="1"/>
    <col min="9234" max="9234" width="4.140625" customWidth="1"/>
    <col min="9235" max="9235" width="1" customWidth="1"/>
    <col min="9473" max="9473" width="2.140625" customWidth="1"/>
    <col min="9474" max="9474" width="7.7109375" customWidth="1"/>
    <col min="9475" max="9475" width="8.28515625" customWidth="1"/>
    <col min="9476" max="9476" width="7.7109375" customWidth="1"/>
    <col min="9477" max="9477" width="4.28515625" customWidth="1"/>
    <col min="9478" max="9478" width="4.7109375" customWidth="1"/>
    <col min="9479" max="9479" width="1.85546875" customWidth="1"/>
    <col min="9480" max="9480" width="11.85546875" customWidth="1"/>
    <col min="9481" max="9481" width="0" hidden="1" customWidth="1"/>
    <col min="9482" max="9482" width="4.7109375" customWidth="1"/>
    <col min="9483" max="9483" width="3.7109375" customWidth="1"/>
    <col min="9484" max="9484" width="8.42578125" customWidth="1"/>
    <col min="9485" max="9485" width="3.7109375" customWidth="1"/>
    <col min="9486" max="9486" width="1.5703125" customWidth="1"/>
    <col min="9487" max="9487" width="3" customWidth="1"/>
    <col min="9488" max="9488" width="4.140625" customWidth="1"/>
    <col min="9489" max="9489" width="16.140625" customWidth="1"/>
    <col min="9490" max="9490" width="4.140625" customWidth="1"/>
    <col min="9491" max="9491" width="1" customWidth="1"/>
    <col min="9729" max="9729" width="2.140625" customWidth="1"/>
    <col min="9730" max="9730" width="7.7109375" customWidth="1"/>
    <col min="9731" max="9731" width="8.28515625" customWidth="1"/>
    <col min="9732" max="9732" width="7.7109375" customWidth="1"/>
    <col min="9733" max="9733" width="4.28515625" customWidth="1"/>
    <col min="9734" max="9734" width="4.7109375" customWidth="1"/>
    <col min="9735" max="9735" width="1.85546875" customWidth="1"/>
    <col min="9736" max="9736" width="11.85546875" customWidth="1"/>
    <col min="9737" max="9737" width="0" hidden="1" customWidth="1"/>
    <col min="9738" max="9738" width="4.7109375" customWidth="1"/>
    <col min="9739" max="9739" width="3.7109375" customWidth="1"/>
    <col min="9740" max="9740" width="8.42578125" customWidth="1"/>
    <col min="9741" max="9741" width="3.7109375" customWidth="1"/>
    <col min="9742" max="9742" width="1.5703125" customWidth="1"/>
    <col min="9743" max="9743" width="3" customWidth="1"/>
    <col min="9744" max="9744" width="4.140625" customWidth="1"/>
    <col min="9745" max="9745" width="16.140625" customWidth="1"/>
    <col min="9746" max="9746" width="4.140625" customWidth="1"/>
    <col min="9747" max="9747" width="1" customWidth="1"/>
    <col min="9985" max="9985" width="2.140625" customWidth="1"/>
    <col min="9986" max="9986" width="7.7109375" customWidth="1"/>
    <col min="9987" max="9987" width="8.28515625" customWidth="1"/>
    <col min="9988" max="9988" width="7.7109375" customWidth="1"/>
    <col min="9989" max="9989" width="4.28515625" customWidth="1"/>
    <col min="9990" max="9990" width="4.7109375" customWidth="1"/>
    <col min="9991" max="9991" width="1.85546875" customWidth="1"/>
    <col min="9992" max="9992" width="11.85546875" customWidth="1"/>
    <col min="9993" max="9993" width="0" hidden="1" customWidth="1"/>
    <col min="9994" max="9994" width="4.7109375" customWidth="1"/>
    <col min="9995" max="9995" width="3.7109375" customWidth="1"/>
    <col min="9996" max="9996" width="8.42578125" customWidth="1"/>
    <col min="9997" max="9997" width="3.7109375" customWidth="1"/>
    <col min="9998" max="9998" width="1.5703125" customWidth="1"/>
    <col min="9999" max="9999" width="3" customWidth="1"/>
    <col min="10000" max="10000" width="4.140625" customWidth="1"/>
    <col min="10001" max="10001" width="16.140625" customWidth="1"/>
    <col min="10002" max="10002" width="4.140625" customWidth="1"/>
    <col min="10003" max="10003" width="1" customWidth="1"/>
    <col min="10241" max="10241" width="2.140625" customWidth="1"/>
    <col min="10242" max="10242" width="7.7109375" customWidth="1"/>
    <col min="10243" max="10243" width="8.28515625" customWidth="1"/>
    <col min="10244" max="10244" width="7.7109375" customWidth="1"/>
    <col min="10245" max="10245" width="4.28515625" customWidth="1"/>
    <col min="10246" max="10246" width="4.7109375" customWidth="1"/>
    <col min="10247" max="10247" width="1.85546875" customWidth="1"/>
    <col min="10248" max="10248" width="11.85546875" customWidth="1"/>
    <col min="10249" max="10249" width="0" hidden="1" customWidth="1"/>
    <col min="10250" max="10250" width="4.7109375" customWidth="1"/>
    <col min="10251" max="10251" width="3.7109375" customWidth="1"/>
    <col min="10252" max="10252" width="8.42578125" customWidth="1"/>
    <col min="10253" max="10253" width="3.7109375" customWidth="1"/>
    <col min="10254" max="10254" width="1.5703125" customWidth="1"/>
    <col min="10255" max="10255" width="3" customWidth="1"/>
    <col min="10256" max="10256" width="4.140625" customWidth="1"/>
    <col min="10257" max="10257" width="16.140625" customWidth="1"/>
    <col min="10258" max="10258" width="4.140625" customWidth="1"/>
    <col min="10259" max="10259" width="1" customWidth="1"/>
    <col min="10497" max="10497" width="2.140625" customWidth="1"/>
    <col min="10498" max="10498" width="7.7109375" customWidth="1"/>
    <col min="10499" max="10499" width="8.28515625" customWidth="1"/>
    <col min="10500" max="10500" width="7.7109375" customWidth="1"/>
    <col min="10501" max="10501" width="4.28515625" customWidth="1"/>
    <col min="10502" max="10502" width="4.7109375" customWidth="1"/>
    <col min="10503" max="10503" width="1.85546875" customWidth="1"/>
    <col min="10504" max="10504" width="11.85546875" customWidth="1"/>
    <col min="10505" max="10505" width="0" hidden="1" customWidth="1"/>
    <col min="10506" max="10506" width="4.7109375" customWidth="1"/>
    <col min="10507" max="10507" width="3.7109375" customWidth="1"/>
    <col min="10508" max="10508" width="8.42578125" customWidth="1"/>
    <col min="10509" max="10509" width="3.7109375" customWidth="1"/>
    <col min="10510" max="10510" width="1.5703125" customWidth="1"/>
    <col min="10511" max="10511" width="3" customWidth="1"/>
    <col min="10512" max="10512" width="4.140625" customWidth="1"/>
    <col min="10513" max="10513" width="16.140625" customWidth="1"/>
    <col min="10514" max="10514" width="4.140625" customWidth="1"/>
    <col min="10515" max="10515" width="1" customWidth="1"/>
    <col min="10753" max="10753" width="2.140625" customWidth="1"/>
    <col min="10754" max="10754" width="7.7109375" customWidth="1"/>
    <col min="10755" max="10755" width="8.28515625" customWidth="1"/>
    <col min="10756" max="10756" width="7.7109375" customWidth="1"/>
    <col min="10757" max="10757" width="4.28515625" customWidth="1"/>
    <col min="10758" max="10758" width="4.7109375" customWidth="1"/>
    <col min="10759" max="10759" width="1.85546875" customWidth="1"/>
    <col min="10760" max="10760" width="11.85546875" customWidth="1"/>
    <col min="10761" max="10761" width="0" hidden="1" customWidth="1"/>
    <col min="10762" max="10762" width="4.7109375" customWidth="1"/>
    <col min="10763" max="10763" width="3.7109375" customWidth="1"/>
    <col min="10764" max="10764" width="8.42578125" customWidth="1"/>
    <col min="10765" max="10765" width="3.7109375" customWidth="1"/>
    <col min="10766" max="10766" width="1.5703125" customWidth="1"/>
    <col min="10767" max="10767" width="3" customWidth="1"/>
    <col min="10768" max="10768" width="4.140625" customWidth="1"/>
    <col min="10769" max="10769" width="16.140625" customWidth="1"/>
    <col min="10770" max="10770" width="4.140625" customWidth="1"/>
    <col min="10771" max="10771" width="1" customWidth="1"/>
    <col min="11009" max="11009" width="2.140625" customWidth="1"/>
    <col min="11010" max="11010" width="7.7109375" customWidth="1"/>
    <col min="11011" max="11011" width="8.28515625" customWidth="1"/>
    <col min="11012" max="11012" width="7.7109375" customWidth="1"/>
    <col min="11013" max="11013" width="4.28515625" customWidth="1"/>
    <col min="11014" max="11014" width="4.7109375" customWidth="1"/>
    <col min="11015" max="11015" width="1.85546875" customWidth="1"/>
    <col min="11016" max="11016" width="11.85546875" customWidth="1"/>
    <col min="11017" max="11017" width="0" hidden="1" customWidth="1"/>
    <col min="11018" max="11018" width="4.7109375" customWidth="1"/>
    <col min="11019" max="11019" width="3.7109375" customWidth="1"/>
    <col min="11020" max="11020" width="8.42578125" customWidth="1"/>
    <col min="11021" max="11021" width="3.7109375" customWidth="1"/>
    <col min="11022" max="11022" width="1.5703125" customWidth="1"/>
    <col min="11023" max="11023" width="3" customWidth="1"/>
    <col min="11024" max="11024" width="4.140625" customWidth="1"/>
    <col min="11025" max="11025" width="16.140625" customWidth="1"/>
    <col min="11026" max="11026" width="4.140625" customWidth="1"/>
    <col min="11027" max="11027" width="1" customWidth="1"/>
    <col min="11265" max="11265" width="2.140625" customWidth="1"/>
    <col min="11266" max="11266" width="7.7109375" customWidth="1"/>
    <col min="11267" max="11267" width="8.28515625" customWidth="1"/>
    <col min="11268" max="11268" width="7.7109375" customWidth="1"/>
    <col min="11269" max="11269" width="4.28515625" customWidth="1"/>
    <col min="11270" max="11270" width="4.7109375" customWidth="1"/>
    <col min="11271" max="11271" width="1.85546875" customWidth="1"/>
    <col min="11272" max="11272" width="11.85546875" customWidth="1"/>
    <col min="11273" max="11273" width="0" hidden="1" customWidth="1"/>
    <col min="11274" max="11274" width="4.7109375" customWidth="1"/>
    <col min="11275" max="11275" width="3.7109375" customWidth="1"/>
    <col min="11276" max="11276" width="8.42578125" customWidth="1"/>
    <col min="11277" max="11277" width="3.7109375" customWidth="1"/>
    <col min="11278" max="11278" width="1.5703125" customWidth="1"/>
    <col min="11279" max="11279" width="3" customWidth="1"/>
    <col min="11280" max="11280" width="4.140625" customWidth="1"/>
    <col min="11281" max="11281" width="16.140625" customWidth="1"/>
    <col min="11282" max="11282" width="4.140625" customWidth="1"/>
    <col min="11283" max="11283" width="1" customWidth="1"/>
    <col min="11521" max="11521" width="2.140625" customWidth="1"/>
    <col min="11522" max="11522" width="7.7109375" customWidth="1"/>
    <col min="11523" max="11523" width="8.28515625" customWidth="1"/>
    <col min="11524" max="11524" width="7.7109375" customWidth="1"/>
    <col min="11525" max="11525" width="4.28515625" customWidth="1"/>
    <col min="11526" max="11526" width="4.7109375" customWidth="1"/>
    <col min="11527" max="11527" width="1.85546875" customWidth="1"/>
    <col min="11528" max="11528" width="11.85546875" customWidth="1"/>
    <col min="11529" max="11529" width="0" hidden="1" customWidth="1"/>
    <col min="11530" max="11530" width="4.7109375" customWidth="1"/>
    <col min="11531" max="11531" width="3.7109375" customWidth="1"/>
    <col min="11532" max="11532" width="8.42578125" customWidth="1"/>
    <col min="11533" max="11533" width="3.7109375" customWidth="1"/>
    <col min="11534" max="11534" width="1.5703125" customWidth="1"/>
    <col min="11535" max="11535" width="3" customWidth="1"/>
    <col min="11536" max="11536" width="4.140625" customWidth="1"/>
    <col min="11537" max="11537" width="16.140625" customWidth="1"/>
    <col min="11538" max="11538" width="4.140625" customWidth="1"/>
    <col min="11539" max="11539" width="1" customWidth="1"/>
    <col min="11777" max="11777" width="2.140625" customWidth="1"/>
    <col min="11778" max="11778" width="7.7109375" customWidth="1"/>
    <col min="11779" max="11779" width="8.28515625" customWidth="1"/>
    <col min="11780" max="11780" width="7.7109375" customWidth="1"/>
    <col min="11781" max="11781" width="4.28515625" customWidth="1"/>
    <col min="11782" max="11782" width="4.7109375" customWidth="1"/>
    <col min="11783" max="11783" width="1.85546875" customWidth="1"/>
    <col min="11784" max="11784" width="11.85546875" customWidth="1"/>
    <col min="11785" max="11785" width="0" hidden="1" customWidth="1"/>
    <col min="11786" max="11786" width="4.7109375" customWidth="1"/>
    <col min="11787" max="11787" width="3.7109375" customWidth="1"/>
    <col min="11788" max="11788" width="8.42578125" customWidth="1"/>
    <col min="11789" max="11789" width="3.7109375" customWidth="1"/>
    <col min="11790" max="11790" width="1.5703125" customWidth="1"/>
    <col min="11791" max="11791" width="3" customWidth="1"/>
    <col min="11792" max="11792" width="4.140625" customWidth="1"/>
    <col min="11793" max="11793" width="16.140625" customWidth="1"/>
    <col min="11794" max="11794" width="4.140625" customWidth="1"/>
    <col min="11795" max="11795" width="1" customWidth="1"/>
    <col min="12033" max="12033" width="2.140625" customWidth="1"/>
    <col min="12034" max="12034" width="7.7109375" customWidth="1"/>
    <col min="12035" max="12035" width="8.28515625" customWidth="1"/>
    <col min="12036" max="12036" width="7.7109375" customWidth="1"/>
    <col min="12037" max="12037" width="4.28515625" customWidth="1"/>
    <col min="12038" max="12038" width="4.7109375" customWidth="1"/>
    <col min="12039" max="12039" width="1.85546875" customWidth="1"/>
    <col min="12040" max="12040" width="11.85546875" customWidth="1"/>
    <col min="12041" max="12041" width="0" hidden="1" customWidth="1"/>
    <col min="12042" max="12042" width="4.7109375" customWidth="1"/>
    <col min="12043" max="12043" width="3.7109375" customWidth="1"/>
    <col min="12044" max="12044" width="8.42578125" customWidth="1"/>
    <col min="12045" max="12045" width="3.7109375" customWidth="1"/>
    <col min="12046" max="12046" width="1.5703125" customWidth="1"/>
    <col min="12047" max="12047" width="3" customWidth="1"/>
    <col min="12048" max="12048" width="4.140625" customWidth="1"/>
    <col min="12049" max="12049" width="16.140625" customWidth="1"/>
    <col min="12050" max="12050" width="4.140625" customWidth="1"/>
    <col min="12051" max="12051" width="1" customWidth="1"/>
    <col min="12289" max="12289" width="2.140625" customWidth="1"/>
    <col min="12290" max="12290" width="7.7109375" customWidth="1"/>
    <col min="12291" max="12291" width="8.28515625" customWidth="1"/>
    <col min="12292" max="12292" width="7.7109375" customWidth="1"/>
    <col min="12293" max="12293" width="4.28515625" customWidth="1"/>
    <col min="12294" max="12294" width="4.7109375" customWidth="1"/>
    <col min="12295" max="12295" width="1.85546875" customWidth="1"/>
    <col min="12296" max="12296" width="11.85546875" customWidth="1"/>
    <col min="12297" max="12297" width="0" hidden="1" customWidth="1"/>
    <col min="12298" max="12298" width="4.7109375" customWidth="1"/>
    <col min="12299" max="12299" width="3.7109375" customWidth="1"/>
    <col min="12300" max="12300" width="8.42578125" customWidth="1"/>
    <col min="12301" max="12301" width="3.7109375" customWidth="1"/>
    <col min="12302" max="12302" width="1.5703125" customWidth="1"/>
    <col min="12303" max="12303" width="3" customWidth="1"/>
    <col min="12304" max="12304" width="4.140625" customWidth="1"/>
    <col min="12305" max="12305" width="16.140625" customWidth="1"/>
    <col min="12306" max="12306" width="4.140625" customWidth="1"/>
    <col min="12307" max="12307" width="1" customWidth="1"/>
    <col min="12545" max="12545" width="2.140625" customWidth="1"/>
    <col min="12546" max="12546" width="7.7109375" customWidth="1"/>
    <col min="12547" max="12547" width="8.28515625" customWidth="1"/>
    <col min="12548" max="12548" width="7.7109375" customWidth="1"/>
    <col min="12549" max="12549" width="4.28515625" customWidth="1"/>
    <col min="12550" max="12550" width="4.7109375" customWidth="1"/>
    <col min="12551" max="12551" width="1.85546875" customWidth="1"/>
    <col min="12552" max="12552" width="11.85546875" customWidth="1"/>
    <col min="12553" max="12553" width="0" hidden="1" customWidth="1"/>
    <col min="12554" max="12554" width="4.7109375" customWidth="1"/>
    <col min="12555" max="12555" width="3.7109375" customWidth="1"/>
    <col min="12556" max="12556" width="8.42578125" customWidth="1"/>
    <col min="12557" max="12557" width="3.7109375" customWidth="1"/>
    <col min="12558" max="12558" width="1.5703125" customWidth="1"/>
    <col min="12559" max="12559" width="3" customWidth="1"/>
    <col min="12560" max="12560" width="4.140625" customWidth="1"/>
    <col min="12561" max="12561" width="16.140625" customWidth="1"/>
    <col min="12562" max="12562" width="4.140625" customWidth="1"/>
    <col min="12563" max="12563" width="1" customWidth="1"/>
    <col min="12801" max="12801" width="2.140625" customWidth="1"/>
    <col min="12802" max="12802" width="7.7109375" customWidth="1"/>
    <col min="12803" max="12803" width="8.28515625" customWidth="1"/>
    <col min="12804" max="12804" width="7.7109375" customWidth="1"/>
    <col min="12805" max="12805" width="4.28515625" customWidth="1"/>
    <col min="12806" max="12806" width="4.7109375" customWidth="1"/>
    <col min="12807" max="12807" width="1.85546875" customWidth="1"/>
    <col min="12808" max="12808" width="11.85546875" customWidth="1"/>
    <col min="12809" max="12809" width="0" hidden="1" customWidth="1"/>
    <col min="12810" max="12810" width="4.7109375" customWidth="1"/>
    <col min="12811" max="12811" width="3.7109375" customWidth="1"/>
    <col min="12812" max="12812" width="8.42578125" customWidth="1"/>
    <col min="12813" max="12813" width="3.7109375" customWidth="1"/>
    <col min="12814" max="12814" width="1.5703125" customWidth="1"/>
    <col min="12815" max="12815" width="3" customWidth="1"/>
    <col min="12816" max="12816" width="4.140625" customWidth="1"/>
    <col min="12817" max="12817" width="16.140625" customWidth="1"/>
    <col min="12818" max="12818" width="4.140625" customWidth="1"/>
    <col min="12819" max="12819" width="1" customWidth="1"/>
    <col min="13057" max="13057" width="2.140625" customWidth="1"/>
    <col min="13058" max="13058" width="7.7109375" customWidth="1"/>
    <col min="13059" max="13059" width="8.28515625" customWidth="1"/>
    <col min="13060" max="13060" width="7.7109375" customWidth="1"/>
    <col min="13061" max="13061" width="4.28515625" customWidth="1"/>
    <col min="13062" max="13062" width="4.7109375" customWidth="1"/>
    <col min="13063" max="13063" width="1.85546875" customWidth="1"/>
    <col min="13064" max="13064" width="11.85546875" customWidth="1"/>
    <col min="13065" max="13065" width="0" hidden="1" customWidth="1"/>
    <col min="13066" max="13066" width="4.7109375" customWidth="1"/>
    <col min="13067" max="13067" width="3.7109375" customWidth="1"/>
    <col min="13068" max="13068" width="8.42578125" customWidth="1"/>
    <col min="13069" max="13069" width="3.7109375" customWidth="1"/>
    <col min="13070" max="13070" width="1.5703125" customWidth="1"/>
    <col min="13071" max="13071" width="3" customWidth="1"/>
    <col min="13072" max="13072" width="4.140625" customWidth="1"/>
    <col min="13073" max="13073" width="16.140625" customWidth="1"/>
    <col min="13074" max="13074" width="4.140625" customWidth="1"/>
    <col min="13075" max="13075" width="1" customWidth="1"/>
    <col min="13313" max="13313" width="2.140625" customWidth="1"/>
    <col min="13314" max="13314" width="7.7109375" customWidth="1"/>
    <col min="13315" max="13315" width="8.28515625" customWidth="1"/>
    <col min="13316" max="13316" width="7.7109375" customWidth="1"/>
    <col min="13317" max="13317" width="4.28515625" customWidth="1"/>
    <col min="13318" max="13318" width="4.7109375" customWidth="1"/>
    <col min="13319" max="13319" width="1.85546875" customWidth="1"/>
    <col min="13320" max="13320" width="11.85546875" customWidth="1"/>
    <col min="13321" max="13321" width="0" hidden="1" customWidth="1"/>
    <col min="13322" max="13322" width="4.7109375" customWidth="1"/>
    <col min="13323" max="13323" width="3.7109375" customWidth="1"/>
    <col min="13324" max="13324" width="8.42578125" customWidth="1"/>
    <col min="13325" max="13325" width="3.7109375" customWidth="1"/>
    <col min="13326" max="13326" width="1.5703125" customWidth="1"/>
    <col min="13327" max="13327" width="3" customWidth="1"/>
    <col min="13328" max="13328" width="4.140625" customWidth="1"/>
    <col min="13329" max="13329" width="16.140625" customWidth="1"/>
    <col min="13330" max="13330" width="4.140625" customWidth="1"/>
    <col min="13331" max="13331" width="1" customWidth="1"/>
    <col min="13569" max="13569" width="2.140625" customWidth="1"/>
    <col min="13570" max="13570" width="7.7109375" customWidth="1"/>
    <col min="13571" max="13571" width="8.28515625" customWidth="1"/>
    <col min="13572" max="13572" width="7.7109375" customWidth="1"/>
    <col min="13573" max="13573" width="4.28515625" customWidth="1"/>
    <col min="13574" max="13574" width="4.7109375" customWidth="1"/>
    <col min="13575" max="13575" width="1.85546875" customWidth="1"/>
    <col min="13576" max="13576" width="11.85546875" customWidth="1"/>
    <col min="13577" max="13577" width="0" hidden="1" customWidth="1"/>
    <col min="13578" max="13578" width="4.7109375" customWidth="1"/>
    <col min="13579" max="13579" width="3.7109375" customWidth="1"/>
    <col min="13580" max="13580" width="8.42578125" customWidth="1"/>
    <col min="13581" max="13581" width="3.7109375" customWidth="1"/>
    <col min="13582" max="13582" width="1.5703125" customWidth="1"/>
    <col min="13583" max="13583" width="3" customWidth="1"/>
    <col min="13584" max="13584" width="4.140625" customWidth="1"/>
    <col min="13585" max="13585" width="16.140625" customWidth="1"/>
    <col min="13586" max="13586" width="4.140625" customWidth="1"/>
    <col min="13587" max="13587" width="1" customWidth="1"/>
    <col min="13825" max="13825" width="2.140625" customWidth="1"/>
    <col min="13826" max="13826" width="7.7109375" customWidth="1"/>
    <col min="13827" max="13827" width="8.28515625" customWidth="1"/>
    <col min="13828" max="13828" width="7.7109375" customWidth="1"/>
    <col min="13829" max="13829" width="4.28515625" customWidth="1"/>
    <col min="13830" max="13830" width="4.7109375" customWidth="1"/>
    <col min="13831" max="13831" width="1.85546875" customWidth="1"/>
    <col min="13832" max="13832" width="11.85546875" customWidth="1"/>
    <col min="13833" max="13833" width="0" hidden="1" customWidth="1"/>
    <col min="13834" max="13834" width="4.7109375" customWidth="1"/>
    <col min="13835" max="13835" width="3.7109375" customWidth="1"/>
    <col min="13836" max="13836" width="8.42578125" customWidth="1"/>
    <col min="13837" max="13837" width="3.7109375" customWidth="1"/>
    <col min="13838" max="13838" width="1.5703125" customWidth="1"/>
    <col min="13839" max="13839" width="3" customWidth="1"/>
    <col min="13840" max="13840" width="4.140625" customWidth="1"/>
    <col min="13841" max="13841" width="16.140625" customWidth="1"/>
    <col min="13842" max="13842" width="4.140625" customWidth="1"/>
    <col min="13843" max="13843" width="1" customWidth="1"/>
    <col min="14081" max="14081" width="2.140625" customWidth="1"/>
    <col min="14082" max="14082" width="7.7109375" customWidth="1"/>
    <col min="14083" max="14083" width="8.28515625" customWidth="1"/>
    <col min="14084" max="14084" width="7.7109375" customWidth="1"/>
    <col min="14085" max="14085" width="4.28515625" customWidth="1"/>
    <col min="14086" max="14086" width="4.7109375" customWidth="1"/>
    <col min="14087" max="14087" width="1.85546875" customWidth="1"/>
    <col min="14088" max="14088" width="11.85546875" customWidth="1"/>
    <col min="14089" max="14089" width="0" hidden="1" customWidth="1"/>
    <col min="14090" max="14090" width="4.7109375" customWidth="1"/>
    <col min="14091" max="14091" width="3.7109375" customWidth="1"/>
    <col min="14092" max="14092" width="8.42578125" customWidth="1"/>
    <col min="14093" max="14093" width="3.7109375" customWidth="1"/>
    <col min="14094" max="14094" width="1.5703125" customWidth="1"/>
    <col min="14095" max="14095" width="3" customWidth="1"/>
    <col min="14096" max="14096" width="4.140625" customWidth="1"/>
    <col min="14097" max="14097" width="16.140625" customWidth="1"/>
    <col min="14098" max="14098" width="4.140625" customWidth="1"/>
    <col min="14099" max="14099" width="1" customWidth="1"/>
    <col min="14337" max="14337" width="2.140625" customWidth="1"/>
    <col min="14338" max="14338" width="7.7109375" customWidth="1"/>
    <col min="14339" max="14339" width="8.28515625" customWidth="1"/>
    <col min="14340" max="14340" width="7.7109375" customWidth="1"/>
    <col min="14341" max="14341" width="4.28515625" customWidth="1"/>
    <col min="14342" max="14342" width="4.7109375" customWidth="1"/>
    <col min="14343" max="14343" width="1.85546875" customWidth="1"/>
    <col min="14344" max="14344" width="11.85546875" customWidth="1"/>
    <col min="14345" max="14345" width="0" hidden="1" customWidth="1"/>
    <col min="14346" max="14346" width="4.7109375" customWidth="1"/>
    <col min="14347" max="14347" width="3.7109375" customWidth="1"/>
    <col min="14348" max="14348" width="8.42578125" customWidth="1"/>
    <col min="14349" max="14349" width="3.7109375" customWidth="1"/>
    <col min="14350" max="14350" width="1.5703125" customWidth="1"/>
    <col min="14351" max="14351" width="3" customWidth="1"/>
    <col min="14352" max="14352" width="4.140625" customWidth="1"/>
    <col min="14353" max="14353" width="16.140625" customWidth="1"/>
    <col min="14354" max="14354" width="4.140625" customWidth="1"/>
    <col min="14355" max="14355" width="1" customWidth="1"/>
    <col min="14593" max="14593" width="2.140625" customWidth="1"/>
    <col min="14594" max="14594" width="7.7109375" customWidth="1"/>
    <col min="14595" max="14595" width="8.28515625" customWidth="1"/>
    <col min="14596" max="14596" width="7.7109375" customWidth="1"/>
    <col min="14597" max="14597" width="4.28515625" customWidth="1"/>
    <col min="14598" max="14598" width="4.7109375" customWidth="1"/>
    <col min="14599" max="14599" width="1.85546875" customWidth="1"/>
    <col min="14600" max="14600" width="11.85546875" customWidth="1"/>
    <col min="14601" max="14601" width="0" hidden="1" customWidth="1"/>
    <col min="14602" max="14602" width="4.7109375" customWidth="1"/>
    <col min="14603" max="14603" width="3.7109375" customWidth="1"/>
    <col min="14604" max="14604" width="8.42578125" customWidth="1"/>
    <col min="14605" max="14605" width="3.7109375" customWidth="1"/>
    <col min="14606" max="14606" width="1.5703125" customWidth="1"/>
    <col min="14607" max="14607" width="3" customWidth="1"/>
    <col min="14608" max="14608" width="4.140625" customWidth="1"/>
    <col min="14609" max="14609" width="16.140625" customWidth="1"/>
    <col min="14610" max="14610" width="4.140625" customWidth="1"/>
    <col min="14611" max="14611" width="1" customWidth="1"/>
    <col min="14849" max="14849" width="2.140625" customWidth="1"/>
    <col min="14850" max="14850" width="7.7109375" customWidth="1"/>
    <col min="14851" max="14851" width="8.28515625" customWidth="1"/>
    <col min="14852" max="14852" width="7.7109375" customWidth="1"/>
    <col min="14853" max="14853" width="4.28515625" customWidth="1"/>
    <col min="14854" max="14854" width="4.7109375" customWidth="1"/>
    <col min="14855" max="14855" width="1.85546875" customWidth="1"/>
    <col min="14856" max="14856" width="11.85546875" customWidth="1"/>
    <col min="14857" max="14857" width="0" hidden="1" customWidth="1"/>
    <col min="14858" max="14858" width="4.7109375" customWidth="1"/>
    <col min="14859" max="14859" width="3.7109375" customWidth="1"/>
    <col min="14860" max="14860" width="8.42578125" customWidth="1"/>
    <col min="14861" max="14861" width="3.7109375" customWidth="1"/>
    <col min="14862" max="14862" width="1.5703125" customWidth="1"/>
    <col min="14863" max="14863" width="3" customWidth="1"/>
    <col min="14864" max="14864" width="4.140625" customWidth="1"/>
    <col min="14865" max="14865" width="16.140625" customWidth="1"/>
    <col min="14866" max="14866" width="4.140625" customWidth="1"/>
    <col min="14867" max="14867" width="1" customWidth="1"/>
    <col min="15105" max="15105" width="2.140625" customWidth="1"/>
    <col min="15106" max="15106" width="7.7109375" customWidth="1"/>
    <col min="15107" max="15107" width="8.28515625" customWidth="1"/>
    <col min="15108" max="15108" width="7.7109375" customWidth="1"/>
    <col min="15109" max="15109" width="4.28515625" customWidth="1"/>
    <col min="15110" max="15110" width="4.7109375" customWidth="1"/>
    <col min="15111" max="15111" width="1.85546875" customWidth="1"/>
    <col min="15112" max="15112" width="11.85546875" customWidth="1"/>
    <col min="15113" max="15113" width="0" hidden="1" customWidth="1"/>
    <col min="15114" max="15114" width="4.7109375" customWidth="1"/>
    <col min="15115" max="15115" width="3.7109375" customWidth="1"/>
    <col min="15116" max="15116" width="8.42578125" customWidth="1"/>
    <col min="15117" max="15117" width="3.7109375" customWidth="1"/>
    <col min="15118" max="15118" width="1.5703125" customWidth="1"/>
    <col min="15119" max="15119" width="3" customWidth="1"/>
    <col min="15120" max="15120" width="4.140625" customWidth="1"/>
    <col min="15121" max="15121" width="16.140625" customWidth="1"/>
    <col min="15122" max="15122" width="4.140625" customWidth="1"/>
    <col min="15123" max="15123" width="1" customWidth="1"/>
    <col min="15361" max="15361" width="2.140625" customWidth="1"/>
    <col min="15362" max="15362" width="7.7109375" customWidth="1"/>
    <col min="15363" max="15363" width="8.28515625" customWidth="1"/>
    <col min="15364" max="15364" width="7.7109375" customWidth="1"/>
    <col min="15365" max="15365" width="4.28515625" customWidth="1"/>
    <col min="15366" max="15366" width="4.7109375" customWidth="1"/>
    <col min="15367" max="15367" width="1.85546875" customWidth="1"/>
    <col min="15368" max="15368" width="11.85546875" customWidth="1"/>
    <col min="15369" max="15369" width="0" hidden="1" customWidth="1"/>
    <col min="15370" max="15370" width="4.7109375" customWidth="1"/>
    <col min="15371" max="15371" width="3.7109375" customWidth="1"/>
    <col min="15372" max="15372" width="8.42578125" customWidth="1"/>
    <col min="15373" max="15373" width="3.7109375" customWidth="1"/>
    <col min="15374" max="15374" width="1.5703125" customWidth="1"/>
    <col min="15375" max="15375" width="3" customWidth="1"/>
    <col min="15376" max="15376" width="4.140625" customWidth="1"/>
    <col min="15377" max="15377" width="16.140625" customWidth="1"/>
    <col min="15378" max="15378" width="4.140625" customWidth="1"/>
    <col min="15379" max="15379" width="1" customWidth="1"/>
    <col min="15617" max="15617" width="2.140625" customWidth="1"/>
    <col min="15618" max="15618" width="7.7109375" customWidth="1"/>
    <col min="15619" max="15619" width="8.28515625" customWidth="1"/>
    <col min="15620" max="15620" width="7.7109375" customWidth="1"/>
    <col min="15621" max="15621" width="4.28515625" customWidth="1"/>
    <col min="15622" max="15622" width="4.7109375" customWidth="1"/>
    <col min="15623" max="15623" width="1.85546875" customWidth="1"/>
    <col min="15624" max="15624" width="11.85546875" customWidth="1"/>
    <col min="15625" max="15625" width="0" hidden="1" customWidth="1"/>
    <col min="15626" max="15626" width="4.7109375" customWidth="1"/>
    <col min="15627" max="15627" width="3.7109375" customWidth="1"/>
    <col min="15628" max="15628" width="8.42578125" customWidth="1"/>
    <col min="15629" max="15629" width="3.7109375" customWidth="1"/>
    <col min="15630" max="15630" width="1.5703125" customWidth="1"/>
    <col min="15631" max="15631" width="3" customWidth="1"/>
    <col min="15632" max="15632" width="4.140625" customWidth="1"/>
    <col min="15633" max="15633" width="16.140625" customWidth="1"/>
    <col min="15634" max="15634" width="4.140625" customWidth="1"/>
    <col min="15635" max="15635" width="1" customWidth="1"/>
    <col min="15873" max="15873" width="2.140625" customWidth="1"/>
    <col min="15874" max="15874" width="7.7109375" customWidth="1"/>
    <col min="15875" max="15875" width="8.28515625" customWidth="1"/>
    <col min="15876" max="15876" width="7.7109375" customWidth="1"/>
    <col min="15877" max="15877" width="4.28515625" customWidth="1"/>
    <col min="15878" max="15878" width="4.7109375" customWidth="1"/>
    <col min="15879" max="15879" width="1.85546875" customWidth="1"/>
    <col min="15880" max="15880" width="11.85546875" customWidth="1"/>
    <col min="15881" max="15881" width="0" hidden="1" customWidth="1"/>
    <col min="15882" max="15882" width="4.7109375" customWidth="1"/>
    <col min="15883" max="15883" width="3.7109375" customWidth="1"/>
    <col min="15884" max="15884" width="8.42578125" customWidth="1"/>
    <col min="15885" max="15885" width="3.7109375" customWidth="1"/>
    <col min="15886" max="15886" width="1.5703125" customWidth="1"/>
    <col min="15887" max="15887" width="3" customWidth="1"/>
    <col min="15888" max="15888" width="4.140625" customWidth="1"/>
    <col min="15889" max="15889" width="16.140625" customWidth="1"/>
    <col min="15890" max="15890" width="4.140625" customWidth="1"/>
    <col min="15891" max="15891" width="1" customWidth="1"/>
    <col min="16129" max="16129" width="2.140625" customWidth="1"/>
    <col min="16130" max="16130" width="7.7109375" customWidth="1"/>
    <col min="16131" max="16131" width="8.28515625" customWidth="1"/>
    <col min="16132" max="16132" width="7.7109375" customWidth="1"/>
    <col min="16133" max="16133" width="4.28515625" customWidth="1"/>
    <col min="16134" max="16134" width="4.7109375" customWidth="1"/>
    <col min="16135" max="16135" width="1.85546875" customWidth="1"/>
    <col min="16136" max="16136" width="11.85546875" customWidth="1"/>
    <col min="16137" max="16137" width="0" hidden="1" customWidth="1"/>
    <col min="16138" max="16138" width="4.7109375" customWidth="1"/>
    <col min="16139" max="16139" width="3.7109375" customWidth="1"/>
    <col min="16140" max="16140" width="8.42578125" customWidth="1"/>
    <col min="16141" max="16141" width="3.7109375" customWidth="1"/>
    <col min="16142" max="16142" width="1.5703125" customWidth="1"/>
    <col min="16143" max="16143" width="3" customWidth="1"/>
    <col min="16144" max="16144" width="4.140625" customWidth="1"/>
    <col min="16145" max="16145" width="16.140625" customWidth="1"/>
    <col min="16146" max="16146" width="4.140625" customWidth="1"/>
    <col min="16147" max="16147" width="1" customWidth="1"/>
  </cols>
  <sheetData>
    <row r="2" spans="2:18">
      <c r="B2" s="708"/>
      <c r="C2" s="708"/>
      <c r="D2" s="708"/>
      <c r="E2" s="708"/>
      <c r="H2" s="709" t="s">
        <v>572</v>
      </c>
      <c r="I2" s="708"/>
      <c r="J2" s="708"/>
      <c r="K2" s="708"/>
      <c r="L2" s="708"/>
      <c r="M2" s="708"/>
      <c r="N2" s="708"/>
      <c r="O2" s="710" t="s">
        <v>573</v>
      </c>
      <c r="P2" s="708"/>
      <c r="Q2" s="708"/>
    </row>
    <row r="3" spans="2:18">
      <c r="B3" s="711" t="s">
        <v>574</v>
      </c>
      <c r="C3" s="708"/>
      <c r="D3" s="708"/>
      <c r="E3" s="708"/>
      <c r="F3" s="708"/>
      <c r="G3" s="708"/>
      <c r="H3" s="712" t="s">
        <v>575</v>
      </c>
      <c r="I3" s="708"/>
      <c r="J3" s="708"/>
      <c r="K3" s="708"/>
      <c r="L3" s="708"/>
      <c r="M3" s="708"/>
      <c r="N3" s="708"/>
      <c r="O3" s="710" t="s">
        <v>576</v>
      </c>
      <c r="P3" s="708"/>
      <c r="Q3" s="708"/>
    </row>
    <row r="4" spans="2:18" hidden="1"/>
    <row r="5" spans="2:18">
      <c r="B5" s="711" t="s">
        <v>577</v>
      </c>
      <c r="C5" s="708"/>
      <c r="D5" s="708"/>
      <c r="E5" s="708"/>
      <c r="F5" s="708"/>
      <c r="G5" s="708"/>
      <c r="H5" s="712" t="s">
        <v>578</v>
      </c>
      <c r="I5" s="708"/>
      <c r="J5" s="708"/>
      <c r="K5" s="708"/>
      <c r="L5" s="708"/>
      <c r="M5" s="708"/>
      <c r="N5" s="708"/>
    </row>
    <row r="6" spans="2:18" hidden="1"/>
    <row r="7" spans="2:18">
      <c r="B7" s="711" t="s">
        <v>579</v>
      </c>
      <c r="C7" s="708"/>
      <c r="D7" s="708"/>
      <c r="E7" s="708"/>
      <c r="F7" s="708"/>
      <c r="G7" s="708"/>
      <c r="H7" s="713" t="s">
        <v>580</v>
      </c>
      <c r="I7" s="708"/>
      <c r="J7" s="708"/>
      <c r="K7" s="708"/>
      <c r="L7" s="708"/>
      <c r="M7" s="708"/>
      <c r="N7" s="708"/>
      <c r="O7" s="708"/>
    </row>
    <row r="8" spans="2:18" hidden="1"/>
    <row r="9" spans="2:18">
      <c r="B9" s="711" t="s">
        <v>581</v>
      </c>
      <c r="C9" s="708"/>
      <c r="D9" s="708"/>
      <c r="E9" s="708"/>
      <c r="F9" s="708"/>
      <c r="G9" s="708"/>
    </row>
    <row r="11" spans="2:18">
      <c r="B11" s="705" t="s">
        <v>582</v>
      </c>
      <c r="C11" s="706"/>
      <c r="D11" s="706"/>
      <c r="E11" s="706"/>
      <c r="F11" s="706"/>
      <c r="G11" s="706"/>
      <c r="H11" s="706"/>
      <c r="I11" s="706"/>
      <c r="J11" s="706"/>
      <c r="K11" s="706"/>
      <c r="L11" s="706"/>
      <c r="M11" s="706"/>
      <c r="N11" s="706"/>
      <c r="O11" s="706"/>
      <c r="P11" s="706"/>
      <c r="Q11" s="706"/>
      <c r="R11" s="707"/>
    </row>
    <row r="12" spans="2:18">
      <c r="B12" s="714" t="s">
        <v>583</v>
      </c>
      <c r="C12" s="706"/>
      <c r="D12" s="706"/>
      <c r="E12" s="706"/>
      <c r="F12" s="706"/>
      <c r="G12" s="706"/>
      <c r="H12" s="706"/>
      <c r="I12" s="706"/>
      <c r="J12" s="706"/>
      <c r="K12" s="706"/>
      <c r="L12" s="706"/>
      <c r="M12" s="706"/>
      <c r="N12" s="706"/>
      <c r="O12" s="706"/>
      <c r="P12" s="706"/>
      <c r="Q12" s="706"/>
      <c r="R12" s="707"/>
    </row>
    <row r="14" spans="2:18">
      <c r="B14" s="715" t="s">
        <v>584</v>
      </c>
      <c r="C14" s="706"/>
      <c r="D14" s="706"/>
      <c r="E14" s="706"/>
      <c r="F14" s="706"/>
      <c r="G14" s="706"/>
      <c r="H14" s="706"/>
      <c r="I14" s="706"/>
      <c r="J14" s="706"/>
      <c r="K14" s="706"/>
      <c r="L14" s="706"/>
      <c r="M14" s="706"/>
      <c r="N14" s="706"/>
      <c r="O14" s="706"/>
      <c r="P14" s="706"/>
      <c r="Q14" s="706"/>
      <c r="R14" s="707"/>
    </row>
    <row r="15" spans="2:18" ht="18.75">
      <c r="B15" s="716" t="s">
        <v>585</v>
      </c>
      <c r="C15" s="707"/>
      <c r="D15" s="716" t="s">
        <v>586</v>
      </c>
      <c r="E15" s="706"/>
      <c r="F15" s="707"/>
      <c r="G15" s="716" t="s">
        <v>587</v>
      </c>
      <c r="H15" s="706"/>
      <c r="I15" s="706"/>
      <c r="J15" s="707"/>
      <c r="K15" s="600" t="s">
        <v>588</v>
      </c>
      <c r="L15" s="717" t="s">
        <v>589</v>
      </c>
      <c r="M15" s="707"/>
      <c r="N15" s="717" t="s">
        <v>590</v>
      </c>
      <c r="O15" s="706"/>
      <c r="P15" s="707"/>
      <c r="Q15" s="716" t="s">
        <v>591</v>
      </c>
      <c r="R15" s="707"/>
    </row>
    <row r="16" spans="2:18">
      <c r="B16" s="719" t="s">
        <v>592</v>
      </c>
      <c r="C16" s="707"/>
      <c r="D16" s="719" t="s">
        <v>593</v>
      </c>
      <c r="E16" s="706"/>
      <c r="F16" s="707"/>
      <c r="G16" s="719" t="s">
        <v>593</v>
      </c>
      <c r="H16" s="706"/>
      <c r="I16" s="706"/>
      <c r="J16" s="707"/>
      <c r="K16" s="601"/>
      <c r="L16" s="719" t="s">
        <v>593</v>
      </c>
      <c r="M16" s="707"/>
      <c r="N16" s="720">
        <v>0</v>
      </c>
      <c r="O16" s="706"/>
      <c r="P16" s="707"/>
      <c r="Q16" s="719" t="s">
        <v>592</v>
      </c>
      <c r="R16" s="707"/>
    </row>
    <row r="17" spans="2:18">
      <c r="B17" s="721"/>
      <c r="C17" s="722"/>
      <c r="D17" s="721"/>
      <c r="E17" s="722"/>
      <c r="F17" s="722"/>
      <c r="G17" s="721"/>
      <c r="H17" s="722"/>
      <c r="I17" s="722"/>
      <c r="J17" s="722"/>
      <c r="K17" s="602"/>
      <c r="L17" s="723"/>
      <c r="M17" s="708"/>
      <c r="N17" s="723"/>
      <c r="O17" s="708"/>
      <c r="P17" s="708"/>
      <c r="Q17" s="718" t="s">
        <v>594</v>
      </c>
      <c r="R17" s="707"/>
    </row>
    <row r="19" spans="2:18">
      <c r="B19" s="715" t="s">
        <v>595</v>
      </c>
      <c r="C19" s="724"/>
      <c r="D19" s="724"/>
      <c r="E19" s="724"/>
      <c r="F19" s="724"/>
      <c r="G19" s="724"/>
      <c r="H19" s="724"/>
      <c r="I19" s="724"/>
      <c r="J19" s="724"/>
      <c r="K19" s="724"/>
      <c r="L19" s="724"/>
      <c r="M19" s="724"/>
      <c r="N19" s="724"/>
      <c r="O19" s="724"/>
      <c r="P19" s="724"/>
      <c r="Q19" s="724"/>
      <c r="R19" s="725"/>
    </row>
    <row r="20" spans="2:18">
      <c r="B20" s="726" t="s">
        <v>596</v>
      </c>
      <c r="C20" s="724"/>
      <c r="D20" s="725"/>
      <c r="E20" s="727" t="s">
        <v>597</v>
      </c>
      <c r="F20" s="728"/>
      <c r="G20" s="728"/>
      <c r="H20" s="729"/>
      <c r="I20" s="603"/>
      <c r="J20" s="730" t="s">
        <v>598</v>
      </c>
      <c r="K20" s="729"/>
      <c r="L20" s="726" t="s">
        <v>599</v>
      </c>
      <c r="M20" s="726" t="s">
        <v>600</v>
      </c>
      <c r="N20" s="728"/>
      <c r="O20" s="728"/>
      <c r="P20" s="728"/>
      <c r="Q20" s="728"/>
      <c r="R20" s="729"/>
    </row>
    <row r="21" spans="2:18">
      <c r="B21" s="604" t="s">
        <v>601</v>
      </c>
      <c r="C21" s="604" t="s">
        <v>602</v>
      </c>
      <c r="D21" s="604" t="s">
        <v>603</v>
      </c>
      <c r="E21" s="726" t="s">
        <v>604</v>
      </c>
      <c r="F21" s="725"/>
      <c r="G21" s="726" t="s">
        <v>605</v>
      </c>
      <c r="H21" s="725"/>
      <c r="I21" s="603"/>
      <c r="J21" s="731"/>
      <c r="K21" s="732"/>
      <c r="L21" s="733"/>
      <c r="M21" s="731"/>
      <c r="N21" s="734"/>
      <c r="O21" s="734"/>
      <c r="P21" s="734"/>
      <c r="Q21" s="734"/>
      <c r="R21" s="732"/>
    </row>
    <row r="22" spans="2:18">
      <c r="B22" s="605"/>
      <c r="C22" s="606"/>
      <c r="D22" s="605" t="s">
        <v>606</v>
      </c>
      <c r="E22" s="737" t="s">
        <v>593</v>
      </c>
      <c r="F22" s="729"/>
      <c r="G22" s="737" t="s">
        <v>593</v>
      </c>
      <c r="H22" s="729"/>
      <c r="I22" s="603"/>
      <c r="J22" s="738"/>
      <c r="K22" s="729"/>
      <c r="L22" s="607"/>
      <c r="M22" s="727"/>
      <c r="N22" s="728"/>
      <c r="O22" s="728"/>
      <c r="P22" s="728"/>
      <c r="Q22" s="728"/>
      <c r="R22" s="729"/>
    </row>
    <row r="23" spans="2:18" ht="27">
      <c r="B23" s="739"/>
      <c r="C23" s="724"/>
      <c r="D23" s="724"/>
      <c r="E23" s="724"/>
      <c r="F23" s="725"/>
      <c r="G23" s="740"/>
      <c r="H23" s="725"/>
      <c r="I23" s="608"/>
      <c r="J23" s="741"/>
      <c r="K23" s="725"/>
      <c r="L23" s="609" t="s">
        <v>607</v>
      </c>
      <c r="M23" s="741" t="s">
        <v>608</v>
      </c>
      <c r="N23" s="724"/>
      <c r="O23" s="724"/>
      <c r="P23" s="724"/>
      <c r="Q23" s="724"/>
      <c r="R23" s="725"/>
    </row>
    <row r="24" spans="2:18" hidden="1"/>
    <row r="26" spans="2:18">
      <c r="B26" s="735" t="s">
        <v>609</v>
      </c>
      <c r="C26" s="708"/>
      <c r="D26" s="708"/>
      <c r="E26" s="708"/>
      <c r="F26" s="708"/>
      <c r="G26" s="708"/>
      <c r="H26" s="708"/>
      <c r="I26" s="708"/>
      <c r="J26" s="708"/>
      <c r="K26" s="708"/>
      <c r="L26" s="708"/>
      <c r="M26" s="708"/>
      <c r="N26" s="708"/>
      <c r="O26" s="708"/>
      <c r="P26" s="708"/>
      <c r="Q26" s="708"/>
      <c r="R26" s="708"/>
    </row>
    <row r="27" spans="2:18">
      <c r="B27" s="736" t="s">
        <v>610</v>
      </c>
      <c r="C27" s="708"/>
      <c r="D27" s="708"/>
      <c r="E27" s="708"/>
      <c r="F27" s="708"/>
      <c r="G27" s="708"/>
      <c r="H27" s="708"/>
      <c r="I27" s="708"/>
      <c r="J27" s="708"/>
      <c r="K27" s="708"/>
      <c r="L27" s="708"/>
      <c r="M27" s="708"/>
      <c r="N27" s="708"/>
      <c r="O27" s="708"/>
      <c r="P27" s="708"/>
      <c r="Q27" s="708"/>
      <c r="R27" s="708"/>
    </row>
  </sheetData>
  <mergeCells count="50">
    <mergeCell ref="B26:R26"/>
    <mergeCell ref="B27:R27"/>
    <mergeCell ref="E22:F22"/>
    <mergeCell ref="G22:H22"/>
    <mergeCell ref="J22:K22"/>
    <mergeCell ref="M22:R22"/>
    <mergeCell ref="B23:F23"/>
    <mergeCell ref="G23:H23"/>
    <mergeCell ref="J23:K23"/>
    <mergeCell ref="M23:R23"/>
    <mergeCell ref="B19:R19"/>
    <mergeCell ref="B20:D20"/>
    <mergeCell ref="E20:H20"/>
    <mergeCell ref="J20:K21"/>
    <mergeCell ref="L20:L21"/>
    <mergeCell ref="M20:R21"/>
    <mergeCell ref="E21:F21"/>
    <mergeCell ref="G21:H21"/>
    <mergeCell ref="Q17:R17"/>
    <mergeCell ref="B16:C16"/>
    <mergeCell ref="D16:F16"/>
    <mergeCell ref="G16:J16"/>
    <mergeCell ref="L16:M16"/>
    <mergeCell ref="N16:P16"/>
    <mergeCell ref="Q16:R16"/>
    <mergeCell ref="B17:C17"/>
    <mergeCell ref="D17:F17"/>
    <mergeCell ref="G17:J17"/>
    <mergeCell ref="L17:M17"/>
    <mergeCell ref="N17:P17"/>
    <mergeCell ref="B12:R12"/>
    <mergeCell ref="B14:R14"/>
    <mergeCell ref="B15:C15"/>
    <mergeCell ref="D15:F15"/>
    <mergeCell ref="G15:J15"/>
    <mergeCell ref="L15:M15"/>
    <mergeCell ref="N15:P15"/>
    <mergeCell ref="Q15:R15"/>
    <mergeCell ref="B11:R11"/>
    <mergeCell ref="B2:E2"/>
    <mergeCell ref="H2:N2"/>
    <mergeCell ref="O2:Q2"/>
    <mergeCell ref="B3:G3"/>
    <mergeCell ref="H3:N3"/>
    <mergeCell ref="O3:Q3"/>
    <mergeCell ref="B5:G5"/>
    <mergeCell ref="H5:N5"/>
    <mergeCell ref="B7:G7"/>
    <mergeCell ref="H7:O7"/>
    <mergeCell ref="B9:G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6"/>
  <sheetViews>
    <sheetView view="pageBreakPreview" topLeftCell="A93" zoomScale="85" zoomScaleNormal="100" zoomScaleSheetLayoutView="85" workbookViewId="0">
      <selection activeCell="E23" sqref="E23"/>
    </sheetView>
  </sheetViews>
  <sheetFormatPr defaultRowHeight="15.75"/>
  <cols>
    <col min="1" max="1" width="12.7109375" style="553" customWidth="1"/>
    <col min="2" max="2" width="55.42578125" style="553" customWidth="1"/>
    <col min="3" max="3" width="12.7109375" style="553" customWidth="1"/>
    <col min="4" max="4" width="13.85546875" style="553" customWidth="1"/>
    <col min="5" max="5" width="14" style="553" customWidth="1"/>
    <col min="6" max="6" width="17.85546875" style="553" customWidth="1"/>
    <col min="7" max="7" width="11.140625" style="553" customWidth="1"/>
    <col min="8" max="16384" width="9.140625" style="553"/>
  </cols>
  <sheetData>
    <row r="2" spans="1:7">
      <c r="E2" s="553" t="s">
        <v>267</v>
      </c>
    </row>
    <row r="4" spans="1:7" ht="19.5" customHeight="1">
      <c r="A4" s="554"/>
      <c r="B4" s="554"/>
      <c r="C4" s="745" t="s">
        <v>268</v>
      </c>
      <c r="D4" s="745"/>
      <c r="E4" s="745"/>
      <c r="F4" s="745"/>
    </row>
    <row r="5" spans="1:7" ht="21" customHeight="1">
      <c r="A5" s="555"/>
      <c r="B5" s="556"/>
      <c r="D5" s="553" t="s">
        <v>570</v>
      </c>
      <c r="E5" s="557" t="s">
        <v>269</v>
      </c>
      <c r="F5" s="558"/>
    </row>
    <row r="6" spans="1:7">
      <c r="A6" s="555"/>
      <c r="B6" s="746"/>
      <c r="C6" s="746"/>
      <c r="D6" s="746"/>
      <c r="E6" s="746"/>
      <c r="F6" s="746"/>
      <c r="G6" s="746"/>
    </row>
    <row r="7" spans="1:7">
      <c r="A7" s="747" t="s">
        <v>270</v>
      </c>
      <c r="B7" s="747"/>
      <c r="C7" s="747"/>
      <c r="D7" s="747"/>
      <c r="E7" s="747"/>
      <c r="F7" s="747"/>
      <c r="G7" s="747"/>
    </row>
    <row r="8" spans="1:7">
      <c r="A8" s="747" t="s">
        <v>271</v>
      </c>
      <c r="B8" s="747"/>
      <c r="C8" s="747"/>
      <c r="D8" s="747"/>
      <c r="E8" s="747"/>
      <c r="F8" s="747"/>
      <c r="G8" s="747"/>
    </row>
    <row r="9" spans="1:7">
      <c r="A9" s="747" t="s">
        <v>272</v>
      </c>
      <c r="B9" s="747"/>
      <c r="C9" s="747"/>
      <c r="D9" s="747"/>
      <c r="E9" s="747"/>
      <c r="F9" s="747"/>
      <c r="G9" s="747"/>
    </row>
    <row r="10" spans="1:7">
      <c r="A10" s="747" t="s">
        <v>273</v>
      </c>
      <c r="B10" s="747"/>
      <c r="C10" s="747"/>
      <c r="D10" s="747"/>
      <c r="E10" s="747"/>
      <c r="F10" s="747"/>
      <c r="G10" s="747"/>
    </row>
    <row r="11" spans="1:7" ht="17.25">
      <c r="A11" s="559"/>
      <c r="B11" s="560"/>
      <c r="C11" s="560"/>
      <c r="D11" s="561"/>
      <c r="E11" s="561"/>
      <c r="F11" s="561"/>
      <c r="G11" s="561"/>
    </row>
    <row r="12" spans="1:7" ht="17.25">
      <c r="A12" s="744" t="s">
        <v>274</v>
      </c>
      <c r="B12" s="744"/>
      <c r="C12" s="744"/>
      <c r="D12" s="744"/>
      <c r="E12" s="744"/>
      <c r="F12" s="744"/>
      <c r="G12" s="744"/>
    </row>
    <row r="13" spans="1:7" ht="71.25" customHeight="1">
      <c r="A13" s="611" t="s">
        <v>275</v>
      </c>
      <c r="B13" s="611" t="s">
        <v>276</v>
      </c>
      <c r="C13" s="611" t="s">
        <v>277</v>
      </c>
      <c r="D13" s="611" t="s">
        <v>278</v>
      </c>
      <c r="E13" s="611" t="s">
        <v>279</v>
      </c>
      <c r="F13" s="611" t="s">
        <v>280</v>
      </c>
      <c r="G13" s="611" t="s">
        <v>281</v>
      </c>
    </row>
    <row r="14" spans="1:7" ht="17.25">
      <c r="A14" s="611">
        <v>1</v>
      </c>
      <c r="B14" s="611">
        <v>2</v>
      </c>
      <c r="C14" s="611">
        <v>3</v>
      </c>
      <c r="D14" s="611">
        <v>4</v>
      </c>
      <c r="E14" s="611">
        <v>5</v>
      </c>
      <c r="F14" s="611">
        <v>6</v>
      </c>
      <c r="G14" s="611">
        <v>7</v>
      </c>
    </row>
    <row r="15" spans="1:7" ht="24.75" customHeight="1">
      <c r="A15" s="611"/>
      <c r="B15" s="562" t="s">
        <v>282</v>
      </c>
      <c r="C15" s="611"/>
      <c r="D15" s="611"/>
      <c r="E15" s="611"/>
      <c r="F15" s="563">
        <f>F16+F93+F106+F119+F148+F149+F157+F173</f>
        <v>56148143.280000001</v>
      </c>
      <c r="G15" s="611"/>
    </row>
    <row r="16" spans="1:7" ht="16.5" customHeight="1">
      <c r="A16" s="611"/>
      <c r="B16" s="562" t="s">
        <v>283</v>
      </c>
      <c r="C16" s="611"/>
      <c r="D16" s="611"/>
      <c r="E16" s="611"/>
      <c r="F16" s="563">
        <f>SUM(F17:F92)</f>
        <v>49930853.280000001</v>
      </c>
      <c r="G16" s="611"/>
    </row>
    <row r="17" spans="1:7" ht="15.75" customHeight="1">
      <c r="A17" s="564" t="s">
        <v>284</v>
      </c>
      <c r="B17" s="565" t="s">
        <v>285</v>
      </c>
      <c r="C17" s="566" t="s">
        <v>286</v>
      </c>
      <c r="D17" s="567" t="s">
        <v>287</v>
      </c>
      <c r="E17" s="568">
        <v>119.13</v>
      </c>
      <c r="F17" s="567">
        <f>E17*G17</f>
        <v>41695.5</v>
      </c>
      <c r="G17" s="567">
        <v>350</v>
      </c>
    </row>
    <row r="18" spans="1:7" ht="15.75" customHeight="1">
      <c r="A18" s="564" t="s">
        <v>288</v>
      </c>
      <c r="B18" s="565" t="s">
        <v>289</v>
      </c>
      <c r="C18" s="566" t="s">
        <v>290</v>
      </c>
      <c r="D18" s="567" t="s">
        <v>287</v>
      </c>
      <c r="E18" s="568">
        <v>309.39999999999998</v>
      </c>
      <c r="F18" s="567">
        <f t="shared" ref="F18:F81" si="0">E18*G18</f>
        <v>464099.99999999994</v>
      </c>
      <c r="G18" s="567">
        <v>1500</v>
      </c>
    </row>
    <row r="19" spans="1:7" ht="15.75" customHeight="1">
      <c r="A19" s="564" t="s">
        <v>291</v>
      </c>
      <c r="B19" s="565" t="s">
        <v>292</v>
      </c>
      <c r="C19" s="566" t="s">
        <v>286</v>
      </c>
      <c r="D19" s="567" t="s">
        <v>287</v>
      </c>
      <c r="E19" s="568">
        <v>468.25</v>
      </c>
      <c r="F19" s="567">
        <f t="shared" si="0"/>
        <v>14047.5</v>
      </c>
      <c r="G19" s="567">
        <v>30</v>
      </c>
    </row>
    <row r="20" spans="1:7" ht="15.75" customHeight="1">
      <c r="A20" s="564" t="s">
        <v>293</v>
      </c>
      <c r="B20" s="565" t="s">
        <v>294</v>
      </c>
      <c r="C20" s="566" t="s">
        <v>295</v>
      </c>
      <c r="D20" s="567" t="s">
        <v>296</v>
      </c>
      <c r="E20" s="568">
        <v>1189</v>
      </c>
      <c r="F20" s="567">
        <f t="shared" si="0"/>
        <v>1189000</v>
      </c>
      <c r="G20" s="567">
        <v>1000</v>
      </c>
    </row>
    <row r="21" spans="1:7" ht="15.75" customHeight="1">
      <c r="A21" s="564" t="s">
        <v>297</v>
      </c>
      <c r="B21" s="565" t="s">
        <v>298</v>
      </c>
      <c r="C21" s="566" t="s">
        <v>295</v>
      </c>
      <c r="D21" s="567" t="s">
        <v>287</v>
      </c>
      <c r="E21" s="568">
        <v>1040</v>
      </c>
      <c r="F21" s="567">
        <f t="shared" si="0"/>
        <v>1040000</v>
      </c>
      <c r="G21" s="567">
        <v>1000</v>
      </c>
    </row>
    <row r="22" spans="1:7" ht="15.75" customHeight="1">
      <c r="A22" s="564" t="s">
        <v>299</v>
      </c>
      <c r="B22" s="565" t="s">
        <v>300</v>
      </c>
      <c r="C22" s="566" t="s">
        <v>301</v>
      </c>
      <c r="D22" s="567" t="s">
        <v>287</v>
      </c>
      <c r="E22" s="568">
        <v>214.99</v>
      </c>
      <c r="F22" s="567">
        <f t="shared" si="0"/>
        <v>64497</v>
      </c>
      <c r="G22" s="567">
        <v>300</v>
      </c>
    </row>
    <row r="23" spans="1:7" ht="15.75" customHeight="1">
      <c r="A23" s="564" t="s">
        <v>299</v>
      </c>
      <c r="B23" s="565" t="s">
        <v>302</v>
      </c>
      <c r="C23" s="566" t="s">
        <v>286</v>
      </c>
      <c r="D23" s="567" t="s">
        <v>287</v>
      </c>
      <c r="E23" s="568">
        <v>209.5</v>
      </c>
      <c r="F23" s="567">
        <f t="shared" si="0"/>
        <v>41900</v>
      </c>
      <c r="G23" s="567">
        <v>200</v>
      </c>
    </row>
    <row r="24" spans="1:7" ht="15.75" customHeight="1">
      <c r="A24" s="564" t="s">
        <v>303</v>
      </c>
      <c r="B24" s="565" t="s">
        <v>304</v>
      </c>
      <c r="C24" s="566" t="s">
        <v>286</v>
      </c>
      <c r="D24" s="567" t="s">
        <v>287</v>
      </c>
      <c r="E24" s="568">
        <v>387.43</v>
      </c>
      <c r="F24" s="567">
        <f t="shared" si="0"/>
        <v>19371.5</v>
      </c>
      <c r="G24" s="567">
        <v>50</v>
      </c>
    </row>
    <row r="25" spans="1:7" ht="15.75" customHeight="1">
      <c r="A25" s="564" t="s">
        <v>305</v>
      </c>
      <c r="B25" s="565" t="s">
        <v>306</v>
      </c>
      <c r="C25" s="566" t="s">
        <v>301</v>
      </c>
      <c r="D25" s="567" t="s">
        <v>287</v>
      </c>
      <c r="E25" s="568">
        <v>245</v>
      </c>
      <c r="F25" s="567">
        <f t="shared" si="0"/>
        <v>122500</v>
      </c>
      <c r="G25" s="567">
        <v>500</v>
      </c>
    </row>
    <row r="26" spans="1:7" ht="15.75" customHeight="1">
      <c r="A26" s="564" t="s">
        <v>305</v>
      </c>
      <c r="B26" s="565" t="s">
        <v>307</v>
      </c>
      <c r="C26" s="566" t="s">
        <v>301</v>
      </c>
      <c r="D26" s="567" t="s">
        <v>287</v>
      </c>
      <c r="E26" s="568">
        <v>249.99</v>
      </c>
      <c r="F26" s="567">
        <f t="shared" si="0"/>
        <v>74997</v>
      </c>
      <c r="G26" s="567">
        <v>300</v>
      </c>
    </row>
    <row r="27" spans="1:7" ht="15.75" customHeight="1">
      <c r="A27" s="564" t="s">
        <v>308</v>
      </c>
      <c r="B27" s="565" t="s">
        <v>309</v>
      </c>
      <c r="C27" s="566" t="s">
        <v>286</v>
      </c>
      <c r="D27" s="567" t="s">
        <v>287</v>
      </c>
      <c r="E27" s="568">
        <v>338.9</v>
      </c>
      <c r="F27" s="567">
        <f t="shared" si="0"/>
        <v>10167</v>
      </c>
      <c r="G27" s="567">
        <v>30</v>
      </c>
    </row>
    <row r="28" spans="1:7" ht="15.75" customHeight="1">
      <c r="A28" s="567" t="s">
        <v>310</v>
      </c>
      <c r="B28" s="565" t="s">
        <v>311</v>
      </c>
      <c r="C28" s="566" t="s">
        <v>286</v>
      </c>
      <c r="D28" s="567" t="s">
        <v>287</v>
      </c>
      <c r="E28" s="568">
        <v>2185</v>
      </c>
      <c r="F28" s="567">
        <f t="shared" si="0"/>
        <v>2185</v>
      </c>
      <c r="G28" s="567">
        <v>1</v>
      </c>
    </row>
    <row r="29" spans="1:7" ht="15.75" customHeight="1">
      <c r="A29" s="564" t="s">
        <v>312</v>
      </c>
      <c r="B29" s="565" t="s">
        <v>313</v>
      </c>
      <c r="C29" s="566" t="s">
        <v>286</v>
      </c>
      <c r="D29" s="567" t="s">
        <v>287</v>
      </c>
      <c r="E29" s="568">
        <v>140.09</v>
      </c>
      <c r="F29" s="567">
        <f t="shared" si="0"/>
        <v>42027</v>
      </c>
      <c r="G29" s="567">
        <v>300</v>
      </c>
    </row>
    <row r="30" spans="1:7" ht="15.75" customHeight="1">
      <c r="A30" s="564" t="s">
        <v>312</v>
      </c>
      <c r="B30" s="565" t="s">
        <v>314</v>
      </c>
      <c r="C30" s="566" t="s">
        <v>286</v>
      </c>
      <c r="D30" s="567" t="s">
        <v>287</v>
      </c>
      <c r="E30" s="568">
        <v>253.46</v>
      </c>
      <c r="F30" s="567">
        <f t="shared" si="0"/>
        <v>7603.8</v>
      </c>
      <c r="G30" s="567">
        <v>30</v>
      </c>
    </row>
    <row r="31" spans="1:7" ht="15.75" customHeight="1">
      <c r="A31" s="564" t="s">
        <v>315</v>
      </c>
      <c r="B31" s="565" t="s">
        <v>316</v>
      </c>
      <c r="C31" s="566" t="s">
        <v>286</v>
      </c>
      <c r="D31" s="567" t="s">
        <v>287</v>
      </c>
      <c r="E31" s="568">
        <v>291.99</v>
      </c>
      <c r="F31" s="567">
        <f t="shared" si="0"/>
        <v>87597</v>
      </c>
      <c r="G31" s="567">
        <v>300</v>
      </c>
    </row>
    <row r="32" spans="1:7" ht="15.75" customHeight="1">
      <c r="A32" s="564" t="s">
        <v>317</v>
      </c>
      <c r="B32" s="565" t="s">
        <v>318</v>
      </c>
      <c r="C32" s="566" t="s">
        <v>286</v>
      </c>
      <c r="D32" s="567" t="s">
        <v>287</v>
      </c>
      <c r="E32" s="568">
        <v>2543.1</v>
      </c>
      <c r="F32" s="567">
        <f t="shared" si="0"/>
        <v>30517.199999999997</v>
      </c>
      <c r="G32" s="567">
        <v>12</v>
      </c>
    </row>
    <row r="33" spans="1:7" ht="15.75" customHeight="1">
      <c r="A33" s="564" t="s">
        <v>319</v>
      </c>
      <c r="B33" s="565" t="s">
        <v>320</v>
      </c>
      <c r="C33" s="566" t="s">
        <v>286</v>
      </c>
      <c r="D33" s="567" t="s">
        <v>287</v>
      </c>
      <c r="E33" s="568">
        <v>476.29</v>
      </c>
      <c r="F33" s="567">
        <f t="shared" si="0"/>
        <v>57154.8</v>
      </c>
      <c r="G33" s="567">
        <v>120</v>
      </c>
    </row>
    <row r="34" spans="1:7" ht="15.75" customHeight="1">
      <c r="A34" s="564" t="s">
        <v>321</v>
      </c>
      <c r="B34" s="565" t="s">
        <v>322</v>
      </c>
      <c r="C34" s="566" t="s">
        <v>290</v>
      </c>
      <c r="D34" s="567" t="s">
        <v>287</v>
      </c>
      <c r="E34" s="568">
        <v>1700</v>
      </c>
      <c r="F34" s="567">
        <f t="shared" si="0"/>
        <v>85000</v>
      </c>
      <c r="G34" s="567">
        <v>50</v>
      </c>
    </row>
    <row r="35" spans="1:7" ht="15.75" customHeight="1">
      <c r="A35" s="564" t="s">
        <v>323</v>
      </c>
      <c r="B35" s="565" t="s">
        <v>324</v>
      </c>
      <c r="C35" s="566" t="s">
        <v>286</v>
      </c>
      <c r="D35" s="567" t="s">
        <v>287</v>
      </c>
      <c r="E35" s="568">
        <v>213.03</v>
      </c>
      <c r="F35" s="567">
        <f t="shared" si="0"/>
        <v>85212</v>
      </c>
      <c r="G35" s="567">
        <v>400</v>
      </c>
    </row>
    <row r="36" spans="1:7" ht="15.75" customHeight="1">
      <c r="A36" s="564" t="s">
        <v>325</v>
      </c>
      <c r="B36" s="565" t="s">
        <v>326</v>
      </c>
      <c r="C36" s="566" t="s">
        <v>290</v>
      </c>
      <c r="D36" s="567" t="s">
        <v>287</v>
      </c>
      <c r="E36" s="568">
        <v>369.99</v>
      </c>
      <c r="F36" s="567">
        <f t="shared" si="0"/>
        <v>480987</v>
      </c>
      <c r="G36" s="567">
        <v>1300</v>
      </c>
    </row>
    <row r="37" spans="1:7" ht="15.75" customHeight="1">
      <c r="A37" s="564" t="s">
        <v>325</v>
      </c>
      <c r="B37" s="565" t="s">
        <v>327</v>
      </c>
      <c r="C37" s="566" t="s">
        <v>301</v>
      </c>
      <c r="D37" s="567" t="s">
        <v>287</v>
      </c>
      <c r="E37" s="568">
        <v>274</v>
      </c>
      <c r="F37" s="567">
        <f t="shared" si="0"/>
        <v>13700</v>
      </c>
      <c r="G37" s="567">
        <v>50</v>
      </c>
    </row>
    <row r="38" spans="1:7" ht="15.75" customHeight="1">
      <c r="A38" s="564" t="s">
        <v>328</v>
      </c>
      <c r="B38" s="565" t="s">
        <v>329</v>
      </c>
      <c r="C38" s="566" t="s">
        <v>290</v>
      </c>
      <c r="D38" s="567" t="s">
        <v>287</v>
      </c>
      <c r="E38" s="568">
        <v>1950</v>
      </c>
      <c r="F38" s="567">
        <f t="shared" si="0"/>
        <v>195000</v>
      </c>
      <c r="G38" s="567">
        <v>100</v>
      </c>
    </row>
    <row r="39" spans="1:7" ht="15.75" customHeight="1">
      <c r="A39" s="564" t="s">
        <v>330</v>
      </c>
      <c r="B39" s="565" t="s">
        <v>331</v>
      </c>
      <c r="C39" s="566" t="s">
        <v>301</v>
      </c>
      <c r="D39" s="567" t="s">
        <v>287</v>
      </c>
      <c r="E39" s="568">
        <v>249.99</v>
      </c>
      <c r="F39" s="567">
        <f t="shared" si="0"/>
        <v>24999</v>
      </c>
      <c r="G39" s="567">
        <v>100</v>
      </c>
    </row>
    <row r="40" spans="1:7" ht="15.75" customHeight="1">
      <c r="A40" s="567" t="s">
        <v>332</v>
      </c>
      <c r="B40" s="565" t="s">
        <v>333</v>
      </c>
      <c r="C40" s="566" t="s">
        <v>301</v>
      </c>
      <c r="D40" s="567" t="s">
        <v>287</v>
      </c>
      <c r="E40" s="568">
        <v>417</v>
      </c>
      <c r="F40" s="567">
        <f t="shared" si="0"/>
        <v>125100</v>
      </c>
      <c r="G40" s="567">
        <v>300</v>
      </c>
    </row>
    <row r="41" spans="1:7" ht="15.75" customHeight="1">
      <c r="A41" s="564" t="s">
        <v>334</v>
      </c>
      <c r="B41" s="565" t="s">
        <v>335</v>
      </c>
      <c r="C41" s="566" t="s">
        <v>286</v>
      </c>
      <c r="D41" s="567" t="s">
        <v>287</v>
      </c>
      <c r="E41" s="568">
        <v>3973.5</v>
      </c>
      <c r="F41" s="567">
        <f t="shared" si="0"/>
        <v>39735</v>
      </c>
      <c r="G41" s="567">
        <v>10</v>
      </c>
    </row>
    <row r="42" spans="1:7" ht="15.75" customHeight="1">
      <c r="A42" s="564">
        <v>15331167</v>
      </c>
      <c r="B42" s="565" t="s">
        <v>336</v>
      </c>
      <c r="C42" s="566" t="s">
        <v>286</v>
      </c>
      <c r="D42" s="567" t="s">
        <v>287</v>
      </c>
      <c r="E42" s="568">
        <v>1432.89</v>
      </c>
      <c r="F42" s="567">
        <f t="shared" si="0"/>
        <v>171946.80000000002</v>
      </c>
      <c r="G42" s="567">
        <v>120</v>
      </c>
    </row>
    <row r="43" spans="1:7" ht="15.75" customHeight="1">
      <c r="A43" s="564">
        <v>15331167</v>
      </c>
      <c r="B43" s="565" t="s">
        <v>337</v>
      </c>
      <c r="C43" s="566" t="s">
        <v>286</v>
      </c>
      <c r="D43" s="567" t="s">
        <v>287</v>
      </c>
      <c r="E43" s="568">
        <v>1064.92</v>
      </c>
      <c r="F43" s="567">
        <f t="shared" si="0"/>
        <v>159738</v>
      </c>
      <c r="G43" s="567">
        <v>150</v>
      </c>
    </row>
    <row r="44" spans="1:7" ht="15.75" customHeight="1">
      <c r="A44" s="564" t="s">
        <v>338</v>
      </c>
      <c r="B44" s="565" t="s">
        <v>339</v>
      </c>
      <c r="C44" s="566" t="s">
        <v>286</v>
      </c>
      <c r="D44" s="567" t="s">
        <v>287</v>
      </c>
      <c r="E44" s="568">
        <v>1282.5</v>
      </c>
      <c r="F44" s="567">
        <f t="shared" si="0"/>
        <v>6412.5</v>
      </c>
      <c r="G44" s="567">
        <v>5</v>
      </c>
    </row>
    <row r="45" spans="1:7" ht="15.75" customHeight="1">
      <c r="A45" s="564" t="s">
        <v>340</v>
      </c>
      <c r="B45" s="565" t="s">
        <v>341</v>
      </c>
      <c r="C45" s="566" t="s">
        <v>301</v>
      </c>
      <c r="D45" s="567" t="s">
        <v>287</v>
      </c>
      <c r="E45" s="568">
        <v>267.99</v>
      </c>
      <c r="F45" s="567">
        <f t="shared" si="0"/>
        <v>937965</v>
      </c>
      <c r="G45" s="567">
        <v>3500</v>
      </c>
    </row>
    <row r="46" spans="1:7" ht="15.75" customHeight="1">
      <c r="A46" s="564" t="s">
        <v>340</v>
      </c>
      <c r="B46" s="565" t="s">
        <v>342</v>
      </c>
      <c r="C46" s="566" t="s">
        <v>301</v>
      </c>
      <c r="D46" s="567" t="s">
        <v>287</v>
      </c>
      <c r="E46" s="568">
        <v>346.98</v>
      </c>
      <c r="F46" s="567">
        <f t="shared" si="0"/>
        <v>1040940</v>
      </c>
      <c r="G46" s="567">
        <v>3000</v>
      </c>
    </row>
    <row r="47" spans="1:7" ht="15.75" customHeight="1">
      <c r="A47" s="564" t="s">
        <v>343</v>
      </c>
      <c r="B47" s="565" t="s">
        <v>344</v>
      </c>
      <c r="C47" s="566" t="s">
        <v>286</v>
      </c>
      <c r="D47" s="567" t="s">
        <v>287</v>
      </c>
      <c r="E47" s="568">
        <v>91.2</v>
      </c>
      <c r="F47" s="567">
        <f t="shared" si="0"/>
        <v>45600</v>
      </c>
      <c r="G47" s="567">
        <v>500</v>
      </c>
    </row>
    <row r="48" spans="1:7" ht="15.75" customHeight="1">
      <c r="A48" s="564" t="s">
        <v>343</v>
      </c>
      <c r="B48" s="565" t="s">
        <v>345</v>
      </c>
      <c r="C48" s="566" t="s">
        <v>290</v>
      </c>
      <c r="D48" s="567" t="s">
        <v>287</v>
      </c>
      <c r="E48" s="568">
        <v>389.98</v>
      </c>
      <c r="F48" s="567">
        <f t="shared" si="0"/>
        <v>175491</v>
      </c>
      <c r="G48" s="567">
        <v>450</v>
      </c>
    </row>
    <row r="49" spans="1:7" ht="15.75" customHeight="1">
      <c r="A49" s="564" t="s">
        <v>346</v>
      </c>
      <c r="B49" s="565" t="s">
        <v>347</v>
      </c>
      <c r="C49" s="566" t="s">
        <v>286</v>
      </c>
      <c r="D49" s="567" t="s">
        <v>287</v>
      </c>
      <c r="E49" s="568">
        <v>878.85</v>
      </c>
      <c r="F49" s="567">
        <f t="shared" si="0"/>
        <v>131827.5</v>
      </c>
      <c r="G49" s="567">
        <v>150</v>
      </c>
    </row>
    <row r="50" spans="1:7" ht="15.75" customHeight="1">
      <c r="A50" s="564">
        <v>15616000</v>
      </c>
      <c r="B50" s="565" t="s">
        <v>348</v>
      </c>
      <c r="C50" s="566" t="s">
        <v>295</v>
      </c>
      <c r="D50" s="567" t="s">
        <v>287</v>
      </c>
      <c r="E50" s="568">
        <v>1397</v>
      </c>
      <c r="F50" s="567">
        <f t="shared" si="0"/>
        <v>1676400</v>
      </c>
      <c r="G50" s="567">
        <v>1200</v>
      </c>
    </row>
    <row r="51" spans="1:7" ht="15.75" customHeight="1">
      <c r="A51" s="564">
        <v>15619000</v>
      </c>
      <c r="B51" s="565" t="s">
        <v>349</v>
      </c>
      <c r="C51" s="566" t="s">
        <v>286</v>
      </c>
      <c r="D51" s="567" t="s">
        <v>287</v>
      </c>
      <c r="E51" s="568">
        <v>352.32</v>
      </c>
      <c r="F51" s="567">
        <f t="shared" si="0"/>
        <v>140928</v>
      </c>
      <c r="G51" s="567">
        <v>400</v>
      </c>
    </row>
    <row r="52" spans="1:7" ht="15.75" customHeight="1">
      <c r="A52" s="564" t="s">
        <v>350</v>
      </c>
      <c r="B52" s="565" t="s">
        <v>351</v>
      </c>
      <c r="C52" s="566" t="s">
        <v>301</v>
      </c>
      <c r="D52" s="567" t="s">
        <v>287</v>
      </c>
      <c r="E52" s="568">
        <v>732</v>
      </c>
      <c r="F52" s="567">
        <f t="shared" si="0"/>
        <v>1317600</v>
      </c>
      <c r="G52" s="567">
        <v>1800</v>
      </c>
    </row>
    <row r="53" spans="1:7" ht="15.75" customHeight="1">
      <c r="A53" s="564">
        <v>15331167</v>
      </c>
      <c r="B53" s="565" t="s">
        <v>352</v>
      </c>
      <c r="C53" s="569" t="s">
        <v>286</v>
      </c>
      <c r="D53" s="565" t="s">
        <v>287</v>
      </c>
      <c r="E53" s="568">
        <v>1786.95</v>
      </c>
      <c r="F53" s="567">
        <f t="shared" si="0"/>
        <v>44673.75</v>
      </c>
      <c r="G53" s="567">
        <v>25</v>
      </c>
    </row>
    <row r="54" spans="1:7" ht="15.75" customHeight="1">
      <c r="A54" s="564" t="s">
        <v>353</v>
      </c>
      <c r="B54" s="565" t="s">
        <v>354</v>
      </c>
      <c r="C54" s="566" t="s">
        <v>301</v>
      </c>
      <c r="D54" s="567" t="s">
        <v>287</v>
      </c>
      <c r="E54" s="568">
        <v>440</v>
      </c>
      <c r="F54" s="567">
        <f t="shared" si="0"/>
        <v>1100000</v>
      </c>
      <c r="G54" s="567">
        <v>2500</v>
      </c>
    </row>
    <row r="55" spans="1:7" ht="15.75" customHeight="1">
      <c r="A55" s="564" t="s">
        <v>355</v>
      </c>
      <c r="B55" s="565" t="s">
        <v>356</v>
      </c>
      <c r="C55" s="566" t="s">
        <v>286</v>
      </c>
      <c r="D55" s="567" t="s">
        <v>287</v>
      </c>
      <c r="E55" s="568">
        <v>588.05999999999995</v>
      </c>
      <c r="F55" s="567">
        <f t="shared" si="0"/>
        <v>5880.5999999999995</v>
      </c>
      <c r="G55" s="567">
        <v>10</v>
      </c>
    </row>
    <row r="56" spans="1:7" ht="15.75" customHeight="1">
      <c r="A56" s="564">
        <v>15331180</v>
      </c>
      <c r="B56" s="565" t="s">
        <v>357</v>
      </c>
      <c r="C56" s="566" t="s">
        <v>290</v>
      </c>
      <c r="D56" s="567" t="s">
        <v>287</v>
      </c>
      <c r="E56" s="568">
        <v>1312</v>
      </c>
      <c r="F56" s="567">
        <f t="shared" si="0"/>
        <v>131200</v>
      </c>
      <c r="G56" s="567">
        <v>100</v>
      </c>
    </row>
    <row r="57" spans="1:7" ht="15.75" customHeight="1">
      <c r="A57" s="564" t="s">
        <v>358</v>
      </c>
      <c r="B57" s="565" t="s">
        <v>359</v>
      </c>
      <c r="C57" s="566" t="s">
        <v>290</v>
      </c>
      <c r="D57" s="567" t="s">
        <v>287</v>
      </c>
      <c r="E57" s="568">
        <v>820</v>
      </c>
      <c r="F57" s="567">
        <f t="shared" si="0"/>
        <v>287000</v>
      </c>
      <c r="G57" s="567">
        <v>350</v>
      </c>
    </row>
    <row r="58" spans="1:7" ht="15.75" customHeight="1">
      <c r="A58" s="564" t="s">
        <v>360</v>
      </c>
      <c r="B58" s="565" t="s">
        <v>361</v>
      </c>
      <c r="C58" s="566" t="s">
        <v>290</v>
      </c>
      <c r="D58" s="567" t="s">
        <v>287</v>
      </c>
      <c r="E58" s="568">
        <v>1200</v>
      </c>
      <c r="F58" s="567">
        <f t="shared" si="0"/>
        <v>420000</v>
      </c>
      <c r="G58" s="567">
        <v>350</v>
      </c>
    </row>
    <row r="59" spans="1:7" ht="15.75" customHeight="1">
      <c r="A59" s="564" t="s">
        <v>362</v>
      </c>
      <c r="B59" s="565" t="s">
        <v>363</v>
      </c>
      <c r="C59" s="566" t="s">
        <v>301</v>
      </c>
      <c r="D59" s="567" t="s">
        <v>287</v>
      </c>
      <c r="E59" s="568">
        <v>1399.94</v>
      </c>
      <c r="F59" s="567">
        <f t="shared" si="0"/>
        <v>27998.800000000003</v>
      </c>
      <c r="G59" s="567">
        <v>20</v>
      </c>
    </row>
    <row r="60" spans="1:7" ht="15.75" customHeight="1">
      <c r="A60" s="564" t="s">
        <v>364</v>
      </c>
      <c r="B60" s="565" t="s">
        <v>365</v>
      </c>
      <c r="C60" s="566" t="s">
        <v>290</v>
      </c>
      <c r="D60" s="567" t="s">
        <v>287</v>
      </c>
      <c r="E60" s="568">
        <v>3600</v>
      </c>
      <c r="F60" s="567">
        <f t="shared" si="0"/>
        <v>108000</v>
      </c>
      <c r="G60" s="567">
        <v>30</v>
      </c>
    </row>
    <row r="61" spans="1:7" ht="15.75" customHeight="1">
      <c r="A61" s="564" t="s">
        <v>366</v>
      </c>
      <c r="B61" s="565" t="s">
        <v>367</v>
      </c>
      <c r="C61" s="566" t="s">
        <v>290</v>
      </c>
      <c r="D61" s="567" t="s">
        <v>287</v>
      </c>
      <c r="E61" s="568">
        <v>799</v>
      </c>
      <c r="F61" s="567">
        <f t="shared" si="0"/>
        <v>199750</v>
      </c>
      <c r="G61" s="567">
        <v>250</v>
      </c>
    </row>
    <row r="62" spans="1:7" ht="15.75" customHeight="1">
      <c r="A62" s="564" t="s">
        <v>368</v>
      </c>
      <c r="B62" s="565" t="s">
        <v>369</v>
      </c>
      <c r="C62" s="566" t="s">
        <v>286</v>
      </c>
      <c r="D62" s="567" t="s">
        <v>287</v>
      </c>
      <c r="E62" s="568">
        <v>1904.31</v>
      </c>
      <c r="F62" s="567">
        <f t="shared" si="0"/>
        <v>5712.93</v>
      </c>
      <c r="G62" s="567">
        <v>3</v>
      </c>
    </row>
    <row r="63" spans="1:7" ht="15.75" customHeight="1">
      <c r="A63" s="564">
        <v>15331168</v>
      </c>
      <c r="B63" s="565" t="s">
        <v>370</v>
      </c>
      <c r="C63" s="566" t="s">
        <v>295</v>
      </c>
      <c r="D63" s="567" t="s">
        <v>287</v>
      </c>
      <c r="E63" s="568">
        <v>300</v>
      </c>
      <c r="F63" s="567">
        <f t="shared" si="0"/>
        <v>30000</v>
      </c>
      <c r="G63" s="567">
        <v>100</v>
      </c>
    </row>
    <row r="64" spans="1:7" ht="15.75" customHeight="1">
      <c r="A64" s="564" t="s">
        <v>371</v>
      </c>
      <c r="B64" s="565" t="s">
        <v>372</v>
      </c>
      <c r="C64" s="566" t="s">
        <v>286</v>
      </c>
      <c r="D64" s="567" t="s">
        <v>287</v>
      </c>
      <c r="E64" s="568">
        <v>228.29</v>
      </c>
      <c r="F64" s="567">
        <f t="shared" si="0"/>
        <v>114145</v>
      </c>
      <c r="G64" s="567">
        <v>500</v>
      </c>
    </row>
    <row r="65" spans="1:7" ht="15.75" customHeight="1">
      <c r="A65" s="564">
        <v>15623200</v>
      </c>
      <c r="B65" s="565" t="s">
        <v>373</v>
      </c>
      <c r="C65" s="566" t="s">
        <v>286</v>
      </c>
      <c r="D65" s="567" t="s">
        <v>287</v>
      </c>
      <c r="E65" s="568">
        <v>350.19</v>
      </c>
      <c r="F65" s="567">
        <f t="shared" si="0"/>
        <v>70038</v>
      </c>
      <c r="G65" s="567">
        <v>200</v>
      </c>
    </row>
    <row r="66" spans="1:7" ht="15.75" customHeight="1">
      <c r="A66" s="564" t="s">
        <v>374</v>
      </c>
      <c r="B66" s="565" t="s">
        <v>375</v>
      </c>
      <c r="C66" s="566" t="s">
        <v>286</v>
      </c>
      <c r="D66" s="567" t="s">
        <v>287</v>
      </c>
      <c r="E66" s="568">
        <v>622.36</v>
      </c>
      <c r="F66" s="567">
        <f t="shared" si="0"/>
        <v>31118</v>
      </c>
      <c r="G66" s="567">
        <v>50</v>
      </c>
    </row>
    <row r="67" spans="1:7" ht="15.75" customHeight="1">
      <c r="A67" s="564" t="s">
        <v>376</v>
      </c>
      <c r="B67" s="565" t="s">
        <v>377</v>
      </c>
      <c r="C67" s="566" t="s">
        <v>286</v>
      </c>
      <c r="D67" s="567" t="s">
        <v>287</v>
      </c>
      <c r="E67" s="568">
        <v>264.58999999999997</v>
      </c>
      <c r="F67" s="567">
        <f t="shared" si="0"/>
        <v>79376.999999999985</v>
      </c>
      <c r="G67" s="567">
        <v>300</v>
      </c>
    </row>
    <row r="68" spans="1:7" ht="15.75" customHeight="1">
      <c r="A68" s="564">
        <v>15872600</v>
      </c>
      <c r="B68" s="565" t="s">
        <v>378</v>
      </c>
      <c r="C68" s="566" t="s">
        <v>286</v>
      </c>
      <c r="D68" s="567" t="s">
        <v>287</v>
      </c>
      <c r="E68" s="568">
        <v>460.75</v>
      </c>
      <c r="F68" s="567">
        <f t="shared" si="0"/>
        <v>23037.5</v>
      </c>
      <c r="G68" s="567">
        <v>50</v>
      </c>
    </row>
    <row r="69" spans="1:7" ht="15.75" customHeight="1">
      <c r="A69" s="564">
        <v>15871257</v>
      </c>
      <c r="B69" s="565" t="s">
        <v>379</v>
      </c>
      <c r="C69" s="566" t="s">
        <v>286</v>
      </c>
      <c r="D69" s="567" t="s">
        <v>287</v>
      </c>
      <c r="E69" s="568">
        <v>7663</v>
      </c>
      <c r="F69" s="567">
        <f t="shared" si="0"/>
        <v>15326</v>
      </c>
      <c r="G69" s="567">
        <v>2</v>
      </c>
    </row>
    <row r="70" spans="1:7" ht="15.75" customHeight="1">
      <c r="A70" s="564" t="s">
        <v>380</v>
      </c>
      <c r="B70" s="565" t="s">
        <v>381</v>
      </c>
      <c r="C70" s="566" t="s">
        <v>301</v>
      </c>
      <c r="D70" s="567" t="s">
        <v>287</v>
      </c>
      <c r="E70" s="568">
        <v>192</v>
      </c>
      <c r="F70" s="567">
        <f t="shared" si="0"/>
        <v>48000</v>
      </c>
      <c r="G70" s="567">
        <v>250</v>
      </c>
    </row>
    <row r="71" spans="1:7" ht="15.75" customHeight="1">
      <c r="A71" s="564" t="s">
        <v>382</v>
      </c>
      <c r="B71" s="565" t="s">
        <v>383</v>
      </c>
      <c r="C71" s="566" t="s">
        <v>301</v>
      </c>
      <c r="D71" s="567" t="s">
        <v>287</v>
      </c>
      <c r="E71" s="568">
        <v>564</v>
      </c>
      <c r="F71" s="567">
        <f t="shared" si="0"/>
        <v>16920</v>
      </c>
      <c r="G71" s="567">
        <v>30</v>
      </c>
    </row>
    <row r="72" spans="1:7" ht="15.75" customHeight="1">
      <c r="A72" s="564">
        <v>15331170</v>
      </c>
      <c r="B72" s="565" t="s">
        <v>384</v>
      </c>
      <c r="C72" s="566" t="s">
        <v>301</v>
      </c>
      <c r="D72" s="567" t="s">
        <v>287</v>
      </c>
      <c r="E72" s="568">
        <v>283</v>
      </c>
      <c r="F72" s="567">
        <f t="shared" si="0"/>
        <v>19810</v>
      </c>
      <c r="G72" s="567">
        <v>70</v>
      </c>
    </row>
    <row r="73" spans="1:7" ht="15.75" customHeight="1">
      <c r="A73" s="564">
        <v>15333100</v>
      </c>
      <c r="B73" s="565" t="s">
        <v>385</v>
      </c>
      <c r="C73" s="566" t="s">
        <v>290</v>
      </c>
      <c r="D73" s="567" t="s">
        <v>287</v>
      </c>
      <c r="E73" s="568">
        <v>1100</v>
      </c>
      <c r="F73" s="567">
        <f t="shared" si="0"/>
        <v>385000</v>
      </c>
      <c r="G73" s="567">
        <v>350</v>
      </c>
    </row>
    <row r="74" spans="1:7" ht="15.75" customHeight="1">
      <c r="A74" s="570" t="s">
        <v>386</v>
      </c>
      <c r="B74" s="565" t="s">
        <v>387</v>
      </c>
      <c r="C74" s="566" t="s">
        <v>286</v>
      </c>
      <c r="D74" s="567" t="s">
        <v>287</v>
      </c>
      <c r="E74" s="568">
        <v>872.78</v>
      </c>
      <c r="F74" s="567">
        <f t="shared" si="0"/>
        <v>8727.7999999999993</v>
      </c>
      <c r="G74" s="567">
        <v>10</v>
      </c>
    </row>
    <row r="75" spans="1:7" ht="15.75" customHeight="1">
      <c r="A75" s="564" t="s">
        <v>388</v>
      </c>
      <c r="B75" s="565" t="s">
        <v>389</v>
      </c>
      <c r="C75" s="566" t="s">
        <v>290</v>
      </c>
      <c r="D75" s="567" t="s">
        <v>287</v>
      </c>
      <c r="E75" s="568">
        <v>732</v>
      </c>
      <c r="F75" s="567">
        <f t="shared" si="0"/>
        <v>424560</v>
      </c>
      <c r="G75" s="567">
        <v>580</v>
      </c>
    </row>
    <row r="76" spans="1:7" ht="15.75" customHeight="1">
      <c r="A76" s="564" t="s">
        <v>390</v>
      </c>
      <c r="B76" s="565" t="s">
        <v>391</v>
      </c>
      <c r="C76" s="566" t="s">
        <v>290</v>
      </c>
      <c r="D76" s="567" t="s">
        <v>287</v>
      </c>
      <c r="E76" s="568">
        <v>710</v>
      </c>
      <c r="F76" s="567">
        <f t="shared" si="0"/>
        <v>213000</v>
      </c>
      <c r="G76" s="567">
        <v>300</v>
      </c>
    </row>
    <row r="77" spans="1:7" ht="15.75" customHeight="1">
      <c r="A77" s="564" t="s">
        <v>392</v>
      </c>
      <c r="B77" s="565" t="s">
        <v>393</v>
      </c>
      <c r="C77" s="566" t="s">
        <v>290</v>
      </c>
      <c r="D77" s="567" t="s">
        <v>287</v>
      </c>
      <c r="E77" s="568">
        <v>1100</v>
      </c>
      <c r="F77" s="567">
        <f t="shared" si="0"/>
        <v>275000</v>
      </c>
      <c r="G77" s="567">
        <v>250</v>
      </c>
    </row>
    <row r="78" spans="1:7" ht="15.75" customHeight="1">
      <c r="A78" s="564" t="s">
        <v>394</v>
      </c>
      <c r="B78" s="565" t="s">
        <v>395</v>
      </c>
      <c r="C78" s="566" t="s">
        <v>290</v>
      </c>
      <c r="D78" s="567" t="s">
        <v>287</v>
      </c>
      <c r="E78" s="568">
        <v>750</v>
      </c>
      <c r="F78" s="567">
        <f t="shared" si="0"/>
        <v>187500</v>
      </c>
      <c r="G78" s="567">
        <v>250</v>
      </c>
    </row>
    <row r="79" spans="1:7" ht="15.75" customHeight="1">
      <c r="A79" s="564">
        <v>15613350</v>
      </c>
      <c r="B79" s="565" t="s">
        <v>396</v>
      </c>
      <c r="C79" s="566" t="s">
        <v>301</v>
      </c>
      <c r="D79" s="567" t="s">
        <v>287</v>
      </c>
      <c r="E79" s="568">
        <v>764</v>
      </c>
      <c r="F79" s="567">
        <f t="shared" si="0"/>
        <v>22920</v>
      </c>
      <c r="G79" s="567">
        <v>30</v>
      </c>
    </row>
    <row r="80" spans="1:7" ht="15.75" customHeight="1">
      <c r="A80" s="564" t="s">
        <v>397</v>
      </c>
      <c r="B80" s="565" t="s">
        <v>398</v>
      </c>
      <c r="C80" s="566" t="s">
        <v>290</v>
      </c>
      <c r="D80" s="567" t="s">
        <v>287</v>
      </c>
      <c r="E80" s="568">
        <v>1664</v>
      </c>
      <c r="F80" s="567">
        <f t="shared" si="0"/>
        <v>1664000</v>
      </c>
      <c r="G80" s="567">
        <v>1000</v>
      </c>
    </row>
    <row r="81" spans="1:7" ht="15.75" customHeight="1">
      <c r="A81" s="564" t="s">
        <v>399</v>
      </c>
      <c r="B81" s="565" t="s">
        <v>400</v>
      </c>
      <c r="C81" s="566" t="s">
        <v>301</v>
      </c>
      <c r="D81" s="567" t="s">
        <v>287</v>
      </c>
      <c r="E81" s="568">
        <v>5567</v>
      </c>
      <c r="F81" s="567">
        <f t="shared" si="0"/>
        <v>9463900</v>
      </c>
      <c r="G81" s="567">
        <v>1700</v>
      </c>
    </row>
    <row r="82" spans="1:7" ht="15.75" customHeight="1">
      <c r="A82" s="564" t="s">
        <v>401</v>
      </c>
      <c r="B82" s="565" t="s">
        <v>402</v>
      </c>
      <c r="C82" s="566" t="s">
        <v>301</v>
      </c>
      <c r="D82" s="567" t="s">
        <v>287</v>
      </c>
      <c r="E82" s="568">
        <v>2792</v>
      </c>
      <c r="F82" s="567">
        <f t="shared" ref="F82:F92" si="1">E82*G82</f>
        <v>698000</v>
      </c>
      <c r="G82" s="567">
        <v>250</v>
      </c>
    </row>
    <row r="83" spans="1:7" ht="15.75" customHeight="1">
      <c r="A83" s="564" t="s">
        <v>403</v>
      </c>
      <c r="B83" s="565" t="s">
        <v>404</v>
      </c>
      <c r="C83" s="566" t="s">
        <v>301</v>
      </c>
      <c r="D83" s="567" t="s">
        <v>296</v>
      </c>
      <c r="E83" s="568">
        <v>500</v>
      </c>
      <c r="F83" s="567">
        <f t="shared" si="1"/>
        <v>400000</v>
      </c>
      <c r="G83" s="567">
        <v>800</v>
      </c>
    </row>
    <row r="84" spans="1:7" ht="15.75" customHeight="1">
      <c r="A84" s="564" t="s">
        <v>405</v>
      </c>
      <c r="B84" s="565" t="s">
        <v>406</v>
      </c>
      <c r="C84" s="571" t="s">
        <v>301</v>
      </c>
      <c r="D84" s="567" t="s">
        <v>287</v>
      </c>
      <c r="E84" s="568">
        <v>326</v>
      </c>
      <c r="F84" s="567">
        <f t="shared" si="1"/>
        <v>2119000</v>
      </c>
      <c r="G84" s="567">
        <v>6500</v>
      </c>
    </row>
    <row r="85" spans="1:7" ht="15.75" customHeight="1">
      <c r="A85" s="564" t="s">
        <v>407</v>
      </c>
      <c r="B85" s="565" t="s">
        <v>408</v>
      </c>
      <c r="C85" s="566" t="s">
        <v>301</v>
      </c>
      <c r="D85" s="567" t="s">
        <v>287</v>
      </c>
      <c r="E85" s="568">
        <v>1617</v>
      </c>
      <c r="F85" s="567">
        <f t="shared" si="1"/>
        <v>889350</v>
      </c>
      <c r="G85" s="567">
        <v>550</v>
      </c>
    </row>
    <row r="86" spans="1:7" ht="15.75" customHeight="1">
      <c r="A86" s="564">
        <v>15112150</v>
      </c>
      <c r="B86" s="565" t="s">
        <v>409</v>
      </c>
      <c r="C86" s="566" t="s">
        <v>301</v>
      </c>
      <c r="D86" s="567" t="s">
        <v>287</v>
      </c>
      <c r="E86" s="568">
        <v>2278</v>
      </c>
      <c r="F86" s="567">
        <f t="shared" si="1"/>
        <v>5011600</v>
      </c>
      <c r="G86" s="567">
        <v>2200</v>
      </c>
    </row>
    <row r="87" spans="1:7" ht="15.75" customHeight="1">
      <c r="A87" s="564" t="s">
        <v>410</v>
      </c>
      <c r="B87" s="565" t="s">
        <v>411</v>
      </c>
      <c r="C87" s="566" t="s">
        <v>301</v>
      </c>
      <c r="D87" s="567" t="s">
        <v>412</v>
      </c>
      <c r="E87" s="568">
        <v>68</v>
      </c>
      <c r="F87" s="567">
        <f t="shared" si="1"/>
        <v>544000</v>
      </c>
      <c r="G87" s="567">
        <v>8000</v>
      </c>
    </row>
    <row r="88" spans="1:7" ht="15.75" customHeight="1">
      <c r="A88" s="564">
        <v>15551600</v>
      </c>
      <c r="B88" s="565" t="s">
        <v>413</v>
      </c>
      <c r="C88" s="566" t="s">
        <v>301</v>
      </c>
      <c r="D88" s="567" t="s">
        <v>287</v>
      </c>
      <c r="E88" s="568">
        <v>790</v>
      </c>
      <c r="F88" s="567">
        <f t="shared" si="1"/>
        <v>1185000</v>
      </c>
      <c r="G88" s="567">
        <v>1500</v>
      </c>
    </row>
    <row r="89" spans="1:7" ht="15.75" customHeight="1">
      <c r="A89" s="564">
        <v>15541100</v>
      </c>
      <c r="B89" s="565" t="s">
        <v>414</v>
      </c>
      <c r="C89" s="566" t="s">
        <v>301</v>
      </c>
      <c r="D89" s="567" t="s">
        <v>287</v>
      </c>
      <c r="E89" s="568">
        <v>2684</v>
      </c>
      <c r="F89" s="567">
        <f t="shared" si="1"/>
        <v>671000</v>
      </c>
      <c r="G89" s="567">
        <v>250</v>
      </c>
    </row>
    <row r="90" spans="1:7" ht="15.75" customHeight="1">
      <c r="A90" s="564">
        <v>15541100</v>
      </c>
      <c r="B90" s="565" t="s">
        <v>415</v>
      </c>
      <c r="C90" s="566" t="s">
        <v>301</v>
      </c>
      <c r="D90" s="567" t="s">
        <v>287</v>
      </c>
      <c r="E90" s="568">
        <v>2733</v>
      </c>
      <c r="F90" s="567">
        <f t="shared" si="1"/>
        <v>273300</v>
      </c>
      <c r="G90" s="567">
        <v>100</v>
      </c>
    </row>
    <row r="91" spans="1:7" ht="16.5" customHeight="1">
      <c r="A91" s="564">
        <v>15111120</v>
      </c>
      <c r="B91" s="565" t="s">
        <v>416</v>
      </c>
      <c r="C91" s="566" t="s">
        <v>301</v>
      </c>
      <c r="D91" s="567" t="s">
        <v>287</v>
      </c>
      <c r="E91" s="568">
        <v>4182</v>
      </c>
      <c r="F91" s="567">
        <f t="shared" si="1"/>
        <v>12546000</v>
      </c>
      <c r="G91" s="567">
        <v>3000</v>
      </c>
    </row>
    <row r="92" spans="1:7" ht="15.75" customHeight="1">
      <c r="A92" s="564">
        <v>15331167</v>
      </c>
      <c r="B92" s="565" t="s">
        <v>417</v>
      </c>
      <c r="C92" s="566" t="s">
        <v>286</v>
      </c>
      <c r="D92" s="567" t="s">
        <v>287</v>
      </c>
      <c r="E92" s="568">
        <v>706.58</v>
      </c>
      <c r="F92" s="567">
        <f t="shared" si="1"/>
        <v>7065.8</v>
      </c>
      <c r="G92" s="567">
        <v>10</v>
      </c>
    </row>
    <row r="93" spans="1:7" ht="16.5" customHeight="1">
      <c r="A93" s="572"/>
      <c r="B93" s="573" t="s">
        <v>418</v>
      </c>
      <c r="C93" s="567"/>
      <c r="D93" s="567"/>
      <c r="E93" s="574"/>
      <c r="F93" s="563">
        <f>SUM(F94:F105)</f>
        <v>431500</v>
      </c>
      <c r="G93" s="575"/>
    </row>
    <row r="94" spans="1:7" ht="14.25" customHeight="1">
      <c r="A94" s="572">
        <v>30197622</v>
      </c>
      <c r="B94" s="565" t="s">
        <v>419</v>
      </c>
      <c r="C94" s="566" t="s">
        <v>295</v>
      </c>
      <c r="D94" s="567" t="s">
        <v>420</v>
      </c>
      <c r="E94" s="576">
        <v>3400</v>
      </c>
      <c r="F94" s="577">
        <f t="shared" ref="F94:F174" si="2">E94*G94</f>
        <v>170000</v>
      </c>
      <c r="G94" s="578">
        <v>50</v>
      </c>
    </row>
    <row r="95" spans="1:7" ht="14.25" customHeight="1">
      <c r="A95" s="572" t="s">
        <v>421</v>
      </c>
      <c r="B95" s="565" t="s">
        <v>422</v>
      </c>
      <c r="C95" s="566" t="s">
        <v>295</v>
      </c>
      <c r="D95" s="567" t="s">
        <v>412</v>
      </c>
      <c r="E95" s="576">
        <v>1500</v>
      </c>
      <c r="F95" s="577">
        <f t="shared" si="2"/>
        <v>45000</v>
      </c>
      <c r="G95" s="578">
        <v>30</v>
      </c>
    </row>
    <row r="96" spans="1:7" ht="14.25" customHeight="1">
      <c r="A96" s="572" t="s">
        <v>423</v>
      </c>
      <c r="B96" s="565" t="s">
        <v>424</v>
      </c>
      <c r="C96" s="566" t="s">
        <v>295</v>
      </c>
      <c r="D96" s="567" t="s">
        <v>412</v>
      </c>
      <c r="E96" s="576">
        <v>1000</v>
      </c>
      <c r="F96" s="577">
        <f t="shared" si="2"/>
        <v>20000</v>
      </c>
      <c r="G96" s="578">
        <v>20</v>
      </c>
    </row>
    <row r="97" spans="1:7" ht="14.25" customHeight="1">
      <c r="A97" s="572">
        <v>22811170</v>
      </c>
      <c r="B97" s="565" t="s">
        <v>425</v>
      </c>
      <c r="C97" s="566" t="s">
        <v>295</v>
      </c>
      <c r="D97" s="567" t="s">
        <v>412</v>
      </c>
      <c r="E97" s="576">
        <v>250</v>
      </c>
      <c r="F97" s="577">
        <f t="shared" si="2"/>
        <v>2500</v>
      </c>
      <c r="G97" s="578">
        <v>10</v>
      </c>
    </row>
    <row r="98" spans="1:7" ht="14.25" customHeight="1">
      <c r="A98" s="572">
        <v>30197112</v>
      </c>
      <c r="B98" s="565" t="s">
        <v>611</v>
      </c>
      <c r="C98" s="566" t="s">
        <v>295</v>
      </c>
      <c r="D98" s="567" t="s">
        <v>412</v>
      </c>
      <c r="E98" s="576">
        <v>2000</v>
      </c>
      <c r="F98" s="577">
        <f t="shared" si="2"/>
        <v>60000</v>
      </c>
      <c r="G98" s="578">
        <v>30</v>
      </c>
    </row>
    <row r="99" spans="1:7" ht="14.25" customHeight="1">
      <c r="A99" s="572">
        <v>30197231</v>
      </c>
      <c r="B99" s="565" t="s">
        <v>426</v>
      </c>
      <c r="C99" s="566" t="s">
        <v>295</v>
      </c>
      <c r="D99" s="567" t="s">
        <v>420</v>
      </c>
      <c r="E99" s="576">
        <v>3000</v>
      </c>
      <c r="F99" s="577">
        <f t="shared" si="2"/>
        <v>60000</v>
      </c>
      <c r="G99" s="578">
        <v>20</v>
      </c>
    </row>
    <row r="100" spans="1:7" ht="14.25" customHeight="1">
      <c r="A100" s="572" t="s">
        <v>427</v>
      </c>
      <c r="B100" s="565" t="s">
        <v>428</v>
      </c>
      <c r="C100" s="566" t="s">
        <v>295</v>
      </c>
      <c r="D100" s="567" t="s">
        <v>412</v>
      </c>
      <c r="E100" s="576">
        <v>300</v>
      </c>
      <c r="F100" s="577">
        <f t="shared" si="2"/>
        <v>6000</v>
      </c>
      <c r="G100" s="578">
        <v>20</v>
      </c>
    </row>
    <row r="101" spans="1:7" ht="14.25" customHeight="1">
      <c r="A101" s="572">
        <v>30192121</v>
      </c>
      <c r="B101" s="565" t="s">
        <v>429</v>
      </c>
      <c r="C101" s="566" t="s">
        <v>295</v>
      </c>
      <c r="D101" s="567" t="s">
        <v>412</v>
      </c>
      <c r="E101" s="576">
        <v>150</v>
      </c>
      <c r="F101" s="577">
        <f t="shared" si="2"/>
        <v>30000</v>
      </c>
      <c r="G101" s="578">
        <v>200</v>
      </c>
    </row>
    <row r="102" spans="1:7" ht="14.25" customHeight="1">
      <c r="A102" s="572">
        <v>39263200</v>
      </c>
      <c r="B102" s="565" t="s">
        <v>430</v>
      </c>
      <c r="C102" s="566" t="s">
        <v>295</v>
      </c>
      <c r="D102" s="567" t="s">
        <v>412</v>
      </c>
      <c r="E102" s="576">
        <v>1000</v>
      </c>
      <c r="F102" s="577">
        <f t="shared" si="2"/>
        <v>15000</v>
      </c>
      <c r="G102" s="578">
        <v>15</v>
      </c>
    </row>
    <row r="103" spans="1:7" ht="14.25" customHeight="1">
      <c r="A103" s="572">
        <v>22811110</v>
      </c>
      <c r="B103" s="565" t="s">
        <v>431</v>
      </c>
      <c r="C103" s="566" t="s">
        <v>295</v>
      </c>
      <c r="D103" s="567" t="s">
        <v>412</v>
      </c>
      <c r="E103" s="576">
        <v>1000</v>
      </c>
      <c r="F103" s="577">
        <f t="shared" si="2"/>
        <v>8000</v>
      </c>
      <c r="G103" s="578">
        <v>8</v>
      </c>
    </row>
    <row r="104" spans="1:7" ht="14.25" customHeight="1">
      <c r="A104" s="572" t="s">
        <v>432</v>
      </c>
      <c r="B104" s="565" t="s">
        <v>433</v>
      </c>
      <c r="C104" s="566" t="s">
        <v>295</v>
      </c>
      <c r="D104" s="567" t="s">
        <v>412</v>
      </c>
      <c r="E104" s="576">
        <v>400</v>
      </c>
      <c r="F104" s="577">
        <f>E104*G104</f>
        <v>12000</v>
      </c>
      <c r="G104" s="578">
        <v>30</v>
      </c>
    </row>
    <row r="105" spans="1:7" ht="14.25" customHeight="1">
      <c r="A105" s="572" t="s">
        <v>434</v>
      </c>
      <c r="B105" s="565" t="s">
        <v>435</v>
      </c>
      <c r="C105" s="566" t="s">
        <v>295</v>
      </c>
      <c r="D105" s="567" t="s">
        <v>412</v>
      </c>
      <c r="E105" s="576">
        <v>100</v>
      </c>
      <c r="F105" s="577">
        <f>E105*G105</f>
        <v>3000</v>
      </c>
      <c r="G105" s="578">
        <v>30</v>
      </c>
    </row>
    <row r="106" spans="1:7" ht="14.25" customHeight="1">
      <c r="A106" s="572"/>
      <c r="B106" s="579" t="s">
        <v>436</v>
      </c>
      <c r="C106" s="580"/>
      <c r="D106" s="580"/>
      <c r="E106" s="576"/>
      <c r="F106" s="563">
        <f>F107+F108+F109+F110+F111+F112+F113+F114+F115+F116+F117+F118</f>
        <v>1287000</v>
      </c>
      <c r="G106" s="578"/>
    </row>
    <row r="107" spans="1:7" ht="14.25" customHeight="1">
      <c r="A107" s="572" t="s">
        <v>437</v>
      </c>
      <c r="B107" s="581" t="s">
        <v>438</v>
      </c>
      <c r="C107" s="566" t="s">
        <v>295</v>
      </c>
      <c r="D107" s="567" t="s">
        <v>412</v>
      </c>
      <c r="E107" s="576">
        <v>250</v>
      </c>
      <c r="F107" s="577">
        <f t="shared" si="2"/>
        <v>25000</v>
      </c>
      <c r="G107" s="578">
        <v>100</v>
      </c>
    </row>
    <row r="108" spans="1:7" ht="14.25" customHeight="1">
      <c r="A108" s="572">
        <v>37821130</v>
      </c>
      <c r="B108" s="581" t="s">
        <v>439</v>
      </c>
      <c r="C108" s="566" t="s">
        <v>295</v>
      </c>
      <c r="D108" s="567" t="s">
        <v>420</v>
      </c>
      <c r="E108" s="576">
        <v>400</v>
      </c>
      <c r="F108" s="577">
        <f t="shared" si="2"/>
        <v>40000</v>
      </c>
      <c r="G108" s="578">
        <v>100</v>
      </c>
    </row>
    <row r="109" spans="1:7" ht="14.25" customHeight="1">
      <c r="A109" s="572">
        <v>30192770</v>
      </c>
      <c r="B109" s="581" t="s">
        <v>440</v>
      </c>
      <c r="C109" s="566" t="s">
        <v>295</v>
      </c>
      <c r="D109" s="567" t="s">
        <v>420</v>
      </c>
      <c r="E109" s="576">
        <v>800</v>
      </c>
      <c r="F109" s="577">
        <f t="shared" si="2"/>
        <v>80000</v>
      </c>
      <c r="G109" s="578">
        <v>100</v>
      </c>
    </row>
    <row r="110" spans="1:7" ht="14.25" customHeight="1">
      <c r="A110" s="572" t="s">
        <v>441</v>
      </c>
      <c r="B110" s="581" t="s">
        <v>442</v>
      </c>
      <c r="C110" s="566" t="s">
        <v>295</v>
      </c>
      <c r="D110" s="567" t="s">
        <v>420</v>
      </c>
      <c r="E110" s="576">
        <v>470</v>
      </c>
      <c r="F110" s="577">
        <f t="shared" si="2"/>
        <v>47000</v>
      </c>
      <c r="G110" s="578">
        <v>100</v>
      </c>
    </row>
    <row r="111" spans="1:7" ht="14.25" customHeight="1">
      <c r="A111" s="572">
        <v>30192740</v>
      </c>
      <c r="B111" s="581" t="s">
        <v>443</v>
      </c>
      <c r="C111" s="566" t="s">
        <v>295</v>
      </c>
      <c r="D111" s="567" t="s">
        <v>420</v>
      </c>
      <c r="E111" s="576">
        <v>4000</v>
      </c>
      <c r="F111" s="577">
        <f t="shared" si="2"/>
        <v>200000</v>
      </c>
      <c r="G111" s="578">
        <v>50</v>
      </c>
    </row>
    <row r="112" spans="1:7" ht="14.25" customHeight="1">
      <c r="A112" s="572">
        <v>22811110</v>
      </c>
      <c r="B112" s="581" t="s">
        <v>444</v>
      </c>
      <c r="C112" s="566" t="s">
        <v>295</v>
      </c>
      <c r="D112" s="567" t="s">
        <v>412</v>
      </c>
      <c r="E112" s="576">
        <v>900</v>
      </c>
      <c r="F112" s="577">
        <f t="shared" si="2"/>
        <v>9000</v>
      </c>
      <c r="G112" s="578">
        <v>10</v>
      </c>
    </row>
    <row r="113" spans="1:7" s="583" customFormat="1">
      <c r="A113" s="572" t="s">
        <v>445</v>
      </c>
      <c r="B113" s="581" t="s">
        <v>446</v>
      </c>
      <c r="C113" s="566" t="s">
        <v>295</v>
      </c>
      <c r="D113" s="582" t="s">
        <v>412</v>
      </c>
      <c r="E113" s="576">
        <v>200000</v>
      </c>
      <c r="F113" s="577">
        <f t="shared" si="2"/>
        <v>200000</v>
      </c>
      <c r="G113" s="578">
        <v>1</v>
      </c>
    </row>
    <row r="114" spans="1:7" s="583" customFormat="1">
      <c r="A114" s="566">
        <v>37521140</v>
      </c>
      <c r="B114" s="581" t="s">
        <v>447</v>
      </c>
      <c r="C114" s="566" t="s">
        <v>295</v>
      </c>
      <c r="D114" s="567" t="s">
        <v>412</v>
      </c>
      <c r="E114" s="576">
        <v>10000</v>
      </c>
      <c r="F114" s="577">
        <f t="shared" si="2"/>
        <v>300000</v>
      </c>
      <c r="G114" s="578">
        <v>30</v>
      </c>
    </row>
    <row r="115" spans="1:7" s="583" customFormat="1">
      <c r="A115" s="566">
        <v>37521130</v>
      </c>
      <c r="B115" s="581" t="s">
        <v>448</v>
      </c>
      <c r="C115" s="566" t="s">
        <v>295</v>
      </c>
      <c r="D115" s="567" t="s">
        <v>412</v>
      </c>
      <c r="E115" s="576">
        <v>8500</v>
      </c>
      <c r="F115" s="577">
        <f t="shared" si="2"/>
        <v>170000</v>
      </c>
      <c r="G115" s="578">
        <v>20</v>
      </c>
    </row>
    <row r="116" spans="1:7" ht="14.25" customHeight="1">
      <c r="A116" s="572">
        <v>22811110</v>
      </c>
      <c r="B116" s="581" t="s">
        <v>449</v>
      </c>
      <c r="C116" s="566" t="s">
        <v>295</v>
      </c>
      <c r="D116" s="567" t="s">
        <v>412</v>
      </c>
      <c r="E116" s="576">
        <v>1200</v>
      </c>
      <c r="F116" s="577">
        <f t="shared" si="2"/>
        <v>12000</v>
      </c>
      <c r="G116" s="578">
        <v>10</v>
      </c>
    </row>
    <row r="117" spans="1:7" ht="28.5" customHeight="1">
      <c r="A117" s="572">
        <v>22811110</v>
      </c>
      <c r="B117" s="581" t="s">
        <v>450</v>
      </c>
      <c r="C117" s="566" t="s">
        <v>295</v>
      </c>
      <c r="D117" s="567" t="s">
        <v>412</v>
      </c>
      <c r="E117" s="576">
        <v>4500</v>
      </c>
      <c r="F117" s="577">
        <f t="shared" si="2"/>
        <v>54000</v>
      </c>
      <c r="G117" s="578">
        <v>12</v>
      </c>
    </row>
    <row r="118" spans="1:7" ht="30" customHeight="1">
      <c r="A118" s="572" t="s">
        <v>451</v>
      </c>
      <c r="B118" s="565" t="s">
        <v>452</v>
      </c>
      <c r="C118" s="566" t="s">
        <v>295</v>
      </c>
      <c r="D118" s="567" t="s">
        <v>412</v>
      </c>
      <c r="E118" s="584">
        <v>5000</v>
      </c>
      <c r="F118" s="585">
        <f t="shared" si="2"/>
        <v>150000</v>
      </c>
      <c r="G118" s="585">
        <v>30</v>
      </c>
    </row>
    <row r="119" spans="1:7" ht="16.5" customHeight="1">
      <c r="A119" s="572"/>
      <c r="B119" s="573" t="s">
        <v>453</v>
      </c>
      <c r="C119" s="580"/>
      <c r="D119" s="580"/>
      <c r="E119" s="576"/>
      <c r="F119" s="563">
        <f>SUM(F120:F147)</f>
        <v>1470190</v>
      </c>
      <c r="G119" s="578"/>
    </row>
    <row r="120" spans="1:7" ht="15" customHeight="1">
      <c r="A120" s="572">
        <v>33761000</v>
      </c>
      <c r="B120" s="581" t="s">
        <v>454</v>
      </c>
      <c r="C120" s="580" t="s">
        <v>295</v>
      </c>
      <c r="D120" s="580" t="s">
        <v>412</v>
      </c>
      <c r="E120" s="576">
        <v>190</v>
      </c>
      <c r="F120" s="577">
        <f t="shared" si="2"/>
        <v>190000</v>
      </c>
      <c r="G120" s="578">
        <v>1000</v>
      </c>
    </row>
    <row r="121" spans="1:7" ht="15" customHeight="1">
      <c r="A121" s="572">
        <v>39513200</v>
      </c>
      <c r="B121" s="581" t="s">
        <v>455</v>
      </c>
      <c r="C121" s="580" t="s">
        <v>295</v>
      </c>
      <c r="D121" s="580" t="s">
        <v>420</v>
      </c>
      <c r="E121" s="576">
        <v>360</v>
      </c>
      <c r="F121" s="577">
        <f t="shared" si="2"/>
        <v>288000</v>
      </c>
      <c r="G121" s="578">
        <v>800</v>
      </c>
    </row>
    <row r="122" spans="1:7" ht="15" customHeight="1">
      <c r="A122" s="572">
        <v>39831100</v>
      </c>
      <c r="B122" s="581" t="s">
        <v>456</v>
      </c>
      <c r="C122" s="580" t="s">
        <v>295</v>
      </c>
      <c r="D122" s="580" t="s">
        <v>457</v>
      </c>
      <c r="E122" s="576">
        <v>500</v>
      </c>
      <c r="F122" s="577">
        <f t="shared" si="2"/>
        <v>150000</v>
      </c>
      <c r="G122" s="578">
        <v>300</v>
      </c>
    </row>
    <row r="123" spans="1:7" ht="15" customHeight="1">
      <c r="A123" s="572">
        <v>39831245</v>
      </c>
      <c r="B123" s="581" t="s">
        <v>458</v>
      </c>
      <c r="C123" s="580" t="s">
        <v>295</v>
      </c>
      <c r="D123" s="580" t="s">
        <v>457</v>
      </c>
      <c r="E123" s="576">
        <v>500</v>
      </c>
      <c r="F123" s="577">
        <f t="shared" si="2"/>
        <v>150000</v>
      </c>
      <c r="G123" s="578">
        <v>300</v>
      </c>
    </row>
    <row r="124" spans="1:7" ht="15" customHeight="1">
      <c r="A124" s="572">
        <v>39831242</v>
      </c>
      <c r="B124" s="581" t="s">
        <v>459</v>
      </c>
      <c r="C124" s="580" t="s">
        <v>295</v>
      </c>
      <c r="D124" s="580" t="s">
        <v>420</v>
      </c>
      <c r="E124" s="576">
        <v>1550</v>
      </c>
      <c r="F124" s="577">
        <f t="shared" si="2"/>
        <v>7750</v>
      </c>
      <c r="G124" s="578">
        <v>5</v>
      </c>
    </row>
    <row r="125" spans="1:7" ht="15" customHeight="1">
      <c r="A125" s="572">
        <v>39836000</v>
      </c>
      <c r="B125" s="581" t="s">
        <v>460</v>
      </c>
      <c r="C125" s="580" t="s">
        <v>295</v>
      </c>
      <c r="D125" s="580" t="s">
        <v>412</v>
      </c>
      <c r="E125" s="576">
        <v>1100</v>
      </c>
      <c r="F125" s="577">
        <f t="shared" si="2"/>
        <v>22000</v>
      </c>
      <c r="G125" s="578">
        <v>20</v>
      </c>
    </row>
    <row r="126" spans="1:7" ht="15" customHeight="1">
      <c r="A126" s="572">
        <v>39831100</v>
      </c>
      <c r="B126" s="581" t="s">
        <v>461</v>
      </c>
      <c r="C126" s="580" t="s">
        <v>295</v>
      </c>
      <c r="D126" s="580" t="s">
        <v>457</v>
      </c>
      <c r="E126" s="576">
        <v>200</v>
      </c>
      <c r="F126" s="577">
        <f t="shared" si="2"/>
        <v>60000</v>
      </c>
      <c r="G126" s="578">
        <v>300</v>
      </c>
    </row>
    <row r="127" spans="1:7" ht="15" customHeight="1">
      <c r="A127" s="572">
        <v>18421130</v>
      </c>
      <c r="B127" s="581" t="s">
        <v>462</v>
      </c>
      <c r="C127" s="580" t="s">
        <v>295</v>
      </c>
      <c r="D127" s="580" t="s">
        <v>463</v>
      </c>
      <c r="E127" s="576">
        <v>400</v>
      </c>
      <c r="F127" s="577">
        <f t="shared" si="2"/>
        <v>80000</v>
      </c>
      <c r="G127" s="578">
        <v>200</v>
      </c>
    </row>
    <row r="128" spans="1:7" ht="15" customHeight="1">
      <c r="A128" s="572">
        <v>39221490</v>
      </c>
      <c r="B128" s="581" t="s">
        <v>464</v>
      </c>
      <c r="C128" s="580" t="s">
        <v>295</v>
      </c>
      <c r="D128" s="580" t="s">
        <v>412</v>
      </c>
      <c r="E128" s="576">
        <v>130</v>
      </c>
      <c r="F128" s="577">
        <f t="shared" si="2"/>
        <v>26000</v>
      </c>
      <c r="G128" s="578">
        <v>200</v>
      </c>
    </row>
    <row r="129" spans="1:7" ht="15" customHeight="1">
      <c r="A129" s="572" t="s">
        <v>465</v>
      </c>
      <c r="B129" s="581" t="s">
        <v>466</v>
      </c>
      <c r="C129" s="580" t="s">
        <v>295</v>
      </c>
      <c r="D129" s="580" t="s">
        <v>412</v>
      </c>
      <c r="E129" s="576">
        <v>170</v>
      </c>
      <c r="F129" s="577">
        <f t="shared" si="2"/>
        <v>8500</v>
      </c>
      <c r="G129" s="578">
        <v>50</v>
      </c>
    </row>
    <row r="130" spans="1:7" ht="15" customHeight="1">
      <c r="A130" s="572" t="s">
        <v>467</v>
      </c>
      <c r="B130" s="581" t="s">
        <v>468</v>
      </c>
      <c r="C130" s="580" t="s">
        <v>295</v>
      </c>
      <c r="D130" s="580" t="s">
        <v>412</v>
      </c>
      <c r="E130" s="576">
        <v>360</v>
      </c>
      <c r="F130" s="577">
        <f t="shared" si="2"/>
        <v>7200</v>
      </c>
      <c r="G130" s="578">
        <v>20</v>
      </c>
    </row>
    <row r="131" spans="1:7" ht="15" customHeight="1">
      <c r="A131" s="572" t="s">
        <v>469</v>
      </c>
      <c r="B131" s="581" t="s">
        <v>470</v>
      </c>
      <c r="C131" s="580" t="s">
        <v>295</v>
      </c>
      <c r="D131" s="580" t="s">
        <v>412</v>
      </c>
      <c r="E131" s="576">
        <v>150</v>
      </c>
      <c r="F131" s="577">
        <f t="shared" si="2"/>
        <v>30000</v>
      </c>
      <c r="G131" s="578">
        <v>200</v>
      </c>
    </row>
    <row r="132" spans="1:7" ht="15" customHeight="1">
      <c r="A132" s="572" t="s">
        <v>471</v>
      </c>
      <c r="B132" s="581" t="s">
        <v>472</v>
      </c>
      <c r="C132" s="580" t="s">
        <v>295</v>
      </c>
      <c r="D132" s="580" t="s">
        <v>412</v>
      </c>
      <c r="E132" s="576">
        <v>500</v>
      </c>
      <c r="F132" s="577">
        <f t="shared" si="2"/>
        <v>25000</v>
      </c>
      <c r="G132" s="578">
        <v>50</v>
      </c>
    </row>
    <row r="133" spans="1:7" ht="15" customHeight="1">
      <c r="A133" s="572" t="s">
        <v>471</v>
      </c>
      <c r="B133" s="581" t="s">
        <v>473</v>
      </c>
      <c r="C133" s="580" t="s">
        <v>295</v>
      </c>
      <c r="D133" s="580" t="s">
        <v>412</v>
      </c>
      <c r="E133" s="576">
        <v>1250</v>
      </c>
      <c r="F133" s="577">
        <f t="shared" si="2"/>
        <v>25000</v>
      </c>
      <c r="G133" s="578">
        <v>20</v>
      </c>
    </row>
    <row r="134" spans="1:7" ht="15" customHeight="1">
      <c r="A134" s="572" t="s">
        <v>474</v>
      </c>
      <c r="B134" s="581" t="s">
        <v>475</v>
      </c>
      <c r="C134" s="580" t="s">
        <v>295</v>
      </c>
      <c r="D134" s="580" t="s">
        <v>412</v>
      </c>
      <c r="E134" s="576">
        <v>1340</v>
      </c>
      <c r="F134" s="577">
        <f t="shared" si="2"/>
        <v>40200</v>
      </c>
      <c r="G134" s="578">
        <v>30</v>
      </c>
    </row>
    <row r="135" spans="1:7" ht="15" customHeight="1">
      <c r="A135" s="572" t="s">
        <v>476</v>
      </c>
      <c r="B135" s="581" t="s">
        <v>477</v>
      </c>
      <c r="C135" s="580" t="s">
        <v>295</v>
      </c>
      <c r="D135" s="580" t="s">
        <v>412</v>
      </c>
      <c r="E135" s="576">
        <v>480</v>
      </c>
      <c r="F135" s="577">
        <f t="shared" si="2"/>
        <v>9600</v>
      </c>
      <c r="G135" s="578">
        <v>20</v>
      </c>
    </row>
    <row r="136" spans="1:7" ht="15" customHeight="1">
      <c r="A136" s="572" t="s">
        <v>478</v>
      </c>
      <c r="B136" s="581" t="s">
        <v>479</v>
      </c>
      <c r="C136" s="580" t="s">
        <v>295</v>
      </c>
      <c r="D136" s="580" t="s">
        <v>412</v>
      </c>
      <c r="E136" s="576">
        <v>580</v>
      </c>
      <c r="F136" s="577">
        <v>6940</v>
      </c>
      <c r="G136" s="578">
        <v>50</v>
      </c>
    </row>
    <row r="137" spans="1:7" ht="15" customHeight="1">
      <c r="A137" s="586">
        <v>39811300</v>
      </c>
      <c r="B137" s="581" t="s">
        <v>480</v>
      </c>
      <c r="C137" s="580" t="s">
        <v>295</v>
      </c>
      <c r="D137" s="580" t="s">
        <v>412</v>
      </c>
      <c r="E137" s="576">
        <v>860</v>
      </c>
      <c r="F137" s="577">
        <f t="shared" si="2"/>
        <v>43000</v>
      </c>
      <c r="G137" s="578">
        <v>50</v>
      </c>
    </row>
    <row r="138" spans="1:7" ht="15" customHeight="1">
      <c r="A138" s="586">
        <v>39812600</v>
      </c>
      <c r="B138" s="581" t="s">
        <v>481</v>
      </c>
      <c r="C138" s="580" t="s">
        <v>295</v>
      </c>
      <c r="D138" s="580" t="s">
        <v>412</v>
      </c>
      <c r="E138" s="576">
        <v>430</v>
      </c>
      <c r="F138" s="577">
        <f t="shared" si="2"/>
        <v>21500</v>
      </c>
      <c r="G138" s="578">
        <v>50</v>
      </c>
    </row>
    <row r="139" spans="1:7" ht="15" customHeight="1">
      <c r="A139" s="572" t="s">
        <v>482</v>
      </c>
      <c r="B139" s="581" t="s">
        <v>483</v>
      </c>
      <c r="C139" s="580" t="s">
        <v>295</v>
      </c>
      <c r="D139" s="580" t="s">
        <v>412</v>
      </c>
      <c r="E139" s="576">
        <v>850</v>
      </c>
      <c r="F139" s="577">
        <f t="shared" si="2"/>
        <v>17000</v>
      </c>
      <c r="G139" s="578">
        <v>20</v>
      </c>
    </row>
    <row r="140" spans="1:7" ht="15" customHeight="1">
      <c r="A140" s="572" t="s">
        <v>484</v>
      </c>
      <c r="B140" s="581" t="s">
        <v>485</v>
      </c>
      <c r="C140" s="587" t="s">
        <v>295</v>
      </c>
      <c r="D140" s="580" t="s">
        <v>412</v>
      </c>
      <c r="E140" s="576">
        <v>350</v>
      </c>
      <c r="F140" s="577">
        <f t="shared" si="2"/>
        <v>7000</v>
      </c>
      <c r="G140" s="578">
        <v>20</v>
      </c>
    </row>
    <row r="141" spans="1:7" ht="15" customHeight="1">
      <c r="A141" s="572" t="s">
        <v>486</v>
      </c>
      <c r="B141" s="581" t="s">
        <v>487</v>
      </c>
      <c r="C141" s="587" t="s">
        <v>295</v>
      </c>
      <c r="D141" s="580" t="s">
        <v>412</v>
      </c>
      <c r="E141" s="576">
        <v>1450</v>
      </c>
      <c r="F141" s="577">
        <f t="shared" si="2"/>
        <v>14500</v>
      </c>
      <c r="G141" s="578">
        <v>10</v>
      </c>
    </row>
    <row r="142" spans="1:7" ht="15" customHeight="1">
      <c r="A142" s="572" t="s">
        <v>488</v>
      </c>
      <c r="B142" s="581" t="s">
        <v>489</v>
      </c>
      <c r="C142" s="587" t="s">
        <v>295</v>
      </c>
      <c r="D142" s="580" t="s">
        <v>420</v>
      </c>
      <c r="E142" s="576">
        <v>10000</v>
      </c>
      <c r="F142" s="577">
        <f t="shared" si="2"/>
        <v>20000</v>
      </c>
      <c r="G142" s="578">
        <v>2</v>
      </c>
    </row>
    <row r="143" spans="1:7" ht="15" customHeight="1">
      <c r="A143" s="572" t="s">
        <v>490</v>
      </c>
      <c r="B143" s="581" t="s">
        <v>491</v>
      </c>
      <c r="C143" s="587" t="s">
        <v>295</v>
      </c>
      <c r="D143" s="580" t="s">
        <v>412</v>
      </c>
      <c r="E143" s="576">
        <v>220</v>
      </c>
      <c r="F143" s="577">
        <f t="shared" si="2"/>
        <v>3300</v>
      </c>
      <c r="G143" s="578">
        <v>15</v>
      </c>
    </row>
    <row r="144" spans="1:7" ht="15" customHeight="1">
      <c r="A144" s="572" t="s">
        <v>492</v>
      </c>
      <c r="B144" s="581" t="s">
        <v>493</v>
      </c>
      <c r="C144" s="587" t="s">
        <v>295</v>
      </c>
      <c r="D144" s="580" t="s">
        <v>412</v>
      </c>
      <c r="E144" s="576">
        <v>200</v>
      </c>
      <c r="F144" s="577">
        <f t="shared" si="2"/>
        <v>60000</v>
      </c>
      <c r="G144" s="578">
        <v>300</v>
      </c>
    </row>
    <row r="145" spans="1:7" ht="15" customHeight="1">
      <c r="A145" s="572" t="s">
        <v>494</v>
      </c>
      <c r="B145" s="581" t="s">
        <v>495</v>
      </c>
      <c r="C145" s="587" t="s">
        <v>295</v>
      </c>
      <c r="D145" s="580" t="s">
        <v>412</v>
      </c>
      <c r="E145" s="576">
        <v>710</v>
      </c>
      <c r="F145" s="577">
        <f t="shared" si="2"/>
        <v>142000</v>
      </c>
      <c r="G145" s="578">
        <v>200</v>
      </c>
    </row>
    <row r="146" spans="1:7" ht="15" customHeight="1">
      <c r="A146" s="572" t="s">
        <v>496</v>
      </c>
      <c r="B146" s="581" t="s">
        <v>497</v>
      </c>
      <c r="C146" s="587" t="s">
        <v>295</v>
      </c>
      <c r="D146" s="580" t="s">
        <v>412</v>
      </c>
      <c r="E146" s="576">
        <v>360</v>
      </c>
      <c r="F146" s="577">
        <f t="shared" si="2"/>
        <v>7200</v>
      </c>
      <c r="G146" s="578">
        <v>20</v>
      </c>
    </row>
    <row r="147" spans="1:7" ht="15" customHeight="1">
      <c r="A147" s="572" t="s">
        <v>498</v>
      </c>
      <c r="B147" s="581" t="s">
        <v>499</v>
      </c>
      <c r="C147" s="587" t="s">
        <v>295</v>
      </c>
      <c r="D147" s="580" t="s">
        <v>412</v>
      </c>
      <c r="E147" s="576">
        <v>1700</v>
      </c>
      <c r="F147" s="577">
        <f t="shared" si="2"/>
        <v>8500</v>
      </c>
      <c r="G147" s="578">
        <v>5</v>
      </c>
    </row>
    <row r="148" spans="1:7" ht="16.5" customHeight="1">
      <c r="A148" s="572" t="s">
        <v>500</v>
      </c>
      <c r="B148" s="573" t="s">
        <v>501</v>
      </c>
      <c r="C148" s="580" t="s">
        <v>295</v>
      </c>
      <c r="D148" s="580" t="s">
        <v>502</v>
      </c>
      <c r="E148" s="576"/>
      <c r="F148" s="588">
        <v>35000</v>
      </c>
      <c r="G148" s="578">
        <v>1</v>
      </c>
    </row>
    <row r="149" spans="1:7" s="593" customFormat="1" ht="23.25" customHeight="1">
      <c r="A149" s="572"/>
      <c r="B149" s="589" t="s">
        <v>503</v>
      </c>
      <c r="C149" s="590"/>
      <c r="D149" s="590"/>
      <c r="E149" s="591"/>
      <c r="F149" s="592">
        <f>F150+F151+F152+F153+F154+F155+F156</f>
        <v>865000</v>
      </c>
      <c r="G149" s="578"/>
    </row>
    <row r="150" spans="1:7" s="593" customFormat="1" ht="15" customHeight="1">
      <c r="A150" s="572">
        <v>30211190</v>
      </c>
      <c r="B150" s="581" t="s">
        <v>504</v>
      </c>
      <c r="C150" s="580" t="s">
        <v>295</v>
      </c>
      <c r="D150" s="580" t="s">
        <v>412</v>
      </c>
      <c r="E150" s="576">
        <v>300000</v>
      </c>
      <c r="F150" s="594">
        <f>E150*G150</f>
        <v>300000</v>
      </c>
      <c r="G150" s="578">
        <v>1</v>
      </c>
    </row>
    <row r="151" spans="1:7" s="593" customFormat="1" ht="15" customHeight="1">
      <c r="A151" s="572">
        <v>30232110</v>
      </c>
      <c r="B151" s="581" t="s">
        <v>505</v>
      </c>
      <c r="C151" s="580" t="s">
        <v>295</v>
      </c>
      <c r="D151" s="580" t="s">
        <v>412</v>
      </c>
      <c r="E151" s="576">
        <v>100000</v>
      </c>
      <c r="F151" s="594">
        <f t="shared" ref="F151:F156" si="3">E151*G151</f>
        <v>100000</v>
      </c>
      <c r="G151" s="578">
        <v>1</v>
      </c>
    </row>
    <row r="152" spans="1:7" s="593" customFormat="1" ht="15" customHeight="1">
      <c r="A152" s="572">
        <v>30216110</v>
      </c>
      <c r="B152" s="581" t="s">
        <v>506</v>
      </c>
      <c r="C152" s="580" t="s">
        <v>295</v>
      </c>
      <c r="D152" s="580" t="s">
        <v>412</v>
      </c>
      <c r="E152" s="576">
        <v>35000</v>
      </c>
      <c r="F152" s="594">
        <f t="shared" si="3"/>
        <v>35000</v>
      </c>
      <c r="G152" s="578">
        <v>1</v>
      </c>
    </row>
    <row r="153" spans="1:7" s="593" customFormat="1" ht="15" customHeight="1">
      <c r="A153" s="572">
        <v>37521230</v>
      </c>
      <c r="B153" s="581" t="s">
        <v>507</v>
      </c>
      <c r="C153" s="580" t="s">
        <v>295</v>
      </c>
      <c r="D153" s="580" t="s">
        <v>412</v>
      </c>
      <c r="E153" s="576">
        <v>50000</v>
      </c>
      <c r="F153" s="594">
        <f t="shared" si="3"/>
        <v>50000</v>
      </c>
      <c r="G153" s="578">
        <v>1</v>
      </c>
    </row>
    <row r="154" spans="1:7" s="593" customFormat="1" ht="15" customHeight="1">
      <c r="A154" s="572">
        <v>39111180</v>
      </c>
      <c r="B154" s="581" t="s">
        <v>508</v>
      </c>
      <c r="C154" s="580" t="s">
        <v>295</v>
      </c>
      <c r="D154" s="580" t="s">
        <v>412</v>
      </c>
      <c r="E154" s="576">
        <v>60000</v>
      </c>
      <c r="F154" s="594">
        <f t="shared" si="3"/>
        <v>60000</v>
      </c>
      <c r="G154" s="578">
        <v>1</v>
      </c>
    </row>
    <row r="155" spans="1:7" s="593" customFormat="1" ht="15" customHeight="1">
      <c r="A155" s="572">
        <v>39713432</v>
      </c>
      <c r="B155" s="581" t="s">
        <v>509</v>
      </c>
      <c r="C155" s="580" t="s">
        <v>295</v>
      </c>
      <c r="D155" s="580" t="s">
        <v>412</v>
      </c>
      <c r="E155" s="576">
        <v>60000</v>
      </c>
      <c r="F155" s="594">
        <f t="shared" si="3"/>
        <v>120000</v>
      </c>
      <c r="G155" s="578">
        <v>2</v>
      </c>
    </row>
    <row r="156" spans="1:7" s="593" customFormat="1" ht="15" customHeight="1">
      <c r="A156" s="572">
        <v>39531800</v>
      </c>
      <c r="B156" s="581" t="s">
        <v>510</v>
      </c>
      <c r="C156" s="580" t="s">
        <v>295</v>
      </c>
      <c r="D156" s="580" t="s">
        <v>412</v>
      </c>
      <c r="E156" s="576">
        <v>100000</v>
      </c>
      <c r="F156" s="594">
        <f t="shared" si="3"/>
        <v>200000</v>
      </c>
      <c r="G156" s="578">
        <v>2</v>
      </c>
    </row>
    <row r="157" spans="1:7" ht="17.25" customHeight="1">
      <c r="A157" s="572"/>
      <c r="B157" s="573" t="s">
        <v>511</v>
      </c>
      <c r="C157" s="580"/>
      <c r="D157" s="580"/>
      <c r="E157" s="576"/>
      <c r="F157" s="563">
        <f>SUM(F158:F172)</f>
        <v>1117100</v>
      </c>
      <c r="G157" s="578"/>
    </row>
    <row r="158" spans="1:7" ht="15.75" customHeight="1">
      <c r="A158" s="572" t="s">
        <v>512</v>
      </c>
      <c r="B158" s="581" t="s">
        <v>513</v>
      </c>
      <c r="C158" s="580" t="s">
        <v>295</v>
      </c>
      <c r="D158" s="580" t="s">
        <v>412</v>
      </c>
      <c r="E158" s="576">
        <v>2500</v>
      </c>
      <c r="F158" s="595">
        <f>E158*G158</f>
        <v>100000</v>
      </c>
      <c r="G158" s="578">
        <v>40</v>
      </c>
    </row>
    <row r="159" spans="1:7" ht="15.75" customHeight="1">
      <c r="A159" s="572" t="s">
        <v>514</v>
      </c>
      <c r="B159" s="581" t="s">
        <v>515</v>
      </c>
      <c r="C159" s="580" t="s">
        <v>295</v>
      </c>
      <c r="D159" s="580" t="s">
        <v>412</v>
      </c>
      <c r="E159" s="576">
        <v>4500</v>
      </c>
      <c r="F159" s="595">
        <f t="shared" ref="F159:F172" si="4">E159*G159</f>
        <v>67500</v>
      </c>
      <c r="G159" s="578">
        <v>15</v>
      </c>
    </row>
    <row r="160" spans="1:7" ht="15.75" customHeight="1">
      <c r="A160" s="572" t="s">
        <v>516</v>
      </c>
      <c r="B160" s="581" t="s">
        <v>517</v>
      </c>
      <c r="C160" s="580" t="s">
        <v>295</v>
      </c>
      <c r="D160" s="580" t="s">
        <v>412</v>
      </c>
      <c r="E160" s="576">
        <v>4000</v>
      </c>
      <c r="F160" s="595">
        <f t="shared" si="4"/>
        <v>80000</v>
      </c>
      <c r="G160" s="578">
        <v>20</v>
      </c>
    </row>
    <row r="161" spans="1:11" ht="15.75" customHeight="1">
      <c r="A161" s="572" t="s">
        <v>518</v>
      </c>
      <c r="B161" s="581" t="s">
        <v>519</v>
      </c>
      <c r="C161" s="580" t="s">
        <v>295</v>
      </c>
      <c r="D161" s="580" t="s">
        <v>412</v>
      </c>
      <c r="E161" s="576">
        <v>15000</v>
      </c>
      <c r="F161" s="595">
        <f t="shared" si="4"/>
        <v>150000</v>
      </c>
      <c r="G161" s="578">
        <v>10</v>
      </c>
    </row>
    <row r="162" spans="1:11" ht="15.75" customHeight="1">
      <c r="A162" s="572" t="s">
        <v>520</v>
      </c>
      <c r="B162" s="581" t="s">
        <v>521</v>
      </c>
      <c r="C162" s="580" t="s">
        <v>295</v>
      </c>
      <c r="D162" s="580" t="s">
        <v>412</v>
      </c>
      <c r="E162" s="576">
        <v>7000</v>
      </c>
      <c r="F162" s="595">
        <f t="shared" si="4"/>
        <v>105000</v>
      </c>
      <c r="G162" s="578">
        <v>15</v>
      </c>
    </row>
    <row r="163" spans="1:11" ht="15.75" customHeight="1">
      <c r="A163" s="572" t="s">
        <v>520</v>
      </c>
      <c r="B163" s="581" t="s">
        <v>522</v>
      </c>
      <c r="C163" s="580" t="s">
        <v>295</v>
      </c>
      <c r="D163" s="580" t="s">
        <v>412</v>
      </c>
      <c r="E163" s="576">
        <v>9000</v>
      </c>
      <c r="F163" s="595">
        <f t="shared" si="4"/>
        <v>108000</v>
      </c>
      <c r="G163" s="578">
        <v>12</v>
      </c>
    </row>
    <row r="164" spans="1:11" ht="15.75" customHeight="1">
      <c r="A164" s="572">
        <v>39711310</v>
      </c>
      <c r="B164" s="581" t="s">
        <v>523</v>
      </c>
      <c r="C164" s="580" t="s">
        <v>295</v>
      </c>
      <c r="D164" s="580" t="s">
        <v>412</v>
      </c>
      <c r="E164" s="576">
        <v>80000</v>
      </c>
      <c r="F164" s="595">
        <f t="shared" si="4"/>
        <v>240000</v>
      </c>
      <c r="G164" s="578">
        <v>3</v>
      </c>
      <c r="H164" s="742"/>
      <c r="I164" s="743"/>
      <c r="J164" s="743"/>
      <c r="K164" s="743"/>
    </row>
    <row r="165" spans="1:11" ht="15.75" customHeight="1">
      <c r="A165" s="572">
        <v>44111414</v>
      </c>
      <c r="B165" s="581" t="s">
        <v>524</v>
      </c>
      <c r="C165" s="580" t="s">
        <v>295</v>
      </c>
      <c r="D165" s="580" t="s">
        <v>287</v>
      </c>
      <c r="E165" s="576">
        <v>700</v>
      </c>
      <c r="F165" s="595">
        <f t="shared" si="4"/>
        <v>42000</v>
      </c>
      <c r="G165" s="578">
        <v>60</v>
      </c>
    </row>
    <row r="166" spans="1:11" ht="15.75" customHeight="1">
      <c r="A166" s="572">
        <v>44921500</v>
      </c>
      <c r="B166" s="581" t="s">
        <v>525</v>
      </c>
      <c r="C166" s="580" t="s">
        <v>295</v>
      </c>
      <c r="D166" s="580" t="s">
        <v>287</v>
      </c>
      <c r="E166" s="576">
        <v>300</v>
      </c>
      <c r="F166" s="595">
        <f t="shared" si="4"/>
        <v>6000</v>
      </c>
      <c r="G166" s="578">
        <v>20</v>
      </c>
    </row>
    <row r="167" spans="1:11" ht="15.75" customHeight="1">
      <c r="A167" s="572">
        <v>44111421</v>
      </c>
      <c r="B167" s="581" t="s">
        <v>526</v>
      </c>
      <c r="C167" s="580" t="s">
        <v>295</v>
      </c>
      <c r="D167" s="580" t="s">
        <v>412</v>
      </c>
      <c r="E167" s="576">
        <v>1200</v>
      </c>
      <c r="F167" s="595">
        <f t="shared" si="4"/>
        <v>3600</v>
      </c>
      <c r="G167" s="578">
        <v>3</v>
      </c>
    </row>
    <row r="168" spans="1:11" ht="15.75" customHeight="1">
      <c r="A168" s="572">
        <v>31684400</v>
      </c>
      <c r="B168" s="581" t="s">
        <v>527</v>
      </c>
      <c r="C168" s="580" t="s">
        <v>295</v>
      </c>
      <c r="D168" s="580" t="s">
        <v>412</v>
      </c>
      <c r="E168" s="576">
        <v>1500</v>
      </c>
      <c r="F168" s="595">
        <f t="shared" si="4"/>
        <v>15000</v>
      </c>
      <c r="G168" s="578">
        <v>10</v>
      </c>
    </row>
    <row r="169" spans="1:11" ht="15.75" customHeight="1">
      <c r="A169" s="572">
        <v>42131490</v>
      </c>
      <c r="B169" s="581" t="s">
        <v>528</v>
      </c>
      <c r="C169" s="580" t="s">
        <v>295</v>
      </c>
      <c r="D169" s="580" t="s">
        <v>412</v>
      </c>
      <c r="E169" s="576">
        <v>5000</v>
      </c>
      <c r="F169" s="595">
        <f t="shared" si="4"/>
        <v>50000</v>
      </c>
      <c r="G169" s="578">
        <v>10</v>
      </c>
    </row>
    <row r="170" spans="1:11" ht="15.75" customHeight="1">
      <c r="A170" s="572">
        <v>44112190</v>
      </c>
      <c r="B170" s="581" t="s">
        <v>529</v>
      </c>
      <c r="C170" s="580" t="s">
        <v>295</v>
      </c>
      <c r="D170" s="580" t="s">
        <v>412</v>
      </c>
      <c r="E170" s="576">
        <v>3000</v>
      </c>
      <c r="F170" s="595">
        <f t="shared" si="4"/>
        <v>60000</v>
      </c>
      <c r="G170" s="578">
        <v>20</v>
      </c>
    </row>
    <row r="171" spans="1:11" ht="15.75" customHeight="1">
      <c r="A171" s="572" t="s">
        <v>530</v>
      </c>
      <c r="B171" s="581" t="s">
        <v>531</v>
      </c>
      <c r="C171" s="580" t="s">
        <v>295</v>
      </c>
      <c r="D171" s="580" t="s">
        <v>412</v>
      </c>
      <c r="E171" s="576">
        <v>3500</v>
      </c>
      <c r="F171" s="595">
        <f t="shared" si="4"/>
        <v>70000</v>
      </c>
      <c r="G171" s="578">
        <v>20</v>
      </c>
    </row>
    <row r="172" spans="1:11" ht="15.75" customHeight="1">
      <c r="A172" s="572" t="s">
        <v>532</v>
      </c>
      <c r="B172" s="581" t="s">
        <v>533</v>
      </c>
      <c r="C172" s="580" t="s">
        <v>295</v>
      </c>
      <c r="D172" s="580" t="s">
        <v>412</v>
      </c>
      <c r="E172" s="576">
        <v>2000</v>
      </c>
      <c r="F172" s="595">
        <f t="shared" si="4"/>
        <v>20000</v>
      </c>
      <c r="G172" s="578">
        <v>10</v>
      </c>
    </row>
    <row r="173" spans="1:11" ht="18" customHeight="1">
      <c r="A173" s="572"/>
      <c r="B173" s="573" t="s">
        <v>534</v>
      </c>
      <c r="C173" s="580"/>
      <c r="D173" s="580"/>
      <c r="E173" s="576"/>
      <c r="F173" s="563">
        <f>F174+F175+F176+F177+F178+F179+F180+F181+F182</f>
        <v>1011500</v>
      </c>
      <c r="G173" s="578"/>
    </row>
    <row r="174" spans="1:11" ht="16.5" customHeight="1">
      <c r="A174" s="572" t="s">
        <v>535</v>
      </c>
      <c r="B174" s="581" t="s">
        <v>536</v>
      </c>
      <c r="C174" s="580" t="s">
        <v>295</v>
      </c>
      <c r="D174" s="580" t="s">
        <v>412</v>
      </c>
      <c r="E174" s="576">
        <v>2500</v>
      </c>
      <c r="F174" s="595">
        <f t="shared" si="2"/>
        <v>75000</v>
      </c>
      <c r="G174" s="578">
        <v>30</v>
      </c>
    </row>
    <row r="175" spans="1:11" ht="16.5" customHeight="1">
      <c r="A175" s="572" t="s">
        <v>537</v>
      </c>
      <c r="B175" s="581" t="s">
        <v>538</v>
      </c>
      <c r="C175" s="580" t="s">
        <v>295</v>
      </c>
      <c r="D175" s="580" t="s">
        <v>412</v>
      </c>
      <c r="E175" s="576">
        <v>2500</v>
      </c>
      <c r="F175" s="595">
        <f t="shared" ref="F175:F182" si="5">E175*G175</f>
        <v>75000</v>
      </c>
      <c r="G175" s="578">
        <v>30</v>
      </c>
    </row>
    <row r="176" spans="1:11" ht="16.5" customHeight="1">
      <c r="A176" s="572" t="s">
        <v>539</v>
      </c>
      <c r="B176" s="581" t="s">
        <v>540</v>
      </c>
      <c r="C176" s="580" t="s">
        <v>295</v>
      </c>
      <c r="D176" s="580" t="s">
        <v>412</v>
      </c>
      <c r="E176" s="576">
        <v>3000</v>
      </c>
      <c r="F176" s="595">
        <f t="shared" si="5"/>
        <v>60000</v>
      </c>
      <c r="G176" s="578">
        <v>20</v>
      </c>
    </row>
    <row r="177" spans="1:7" ht="16.5" customHeight="1">
      <c r="A177" s="572" t="s">
        <v>541</v>
      </c>
      <c r="B177" s="581" t="s">
        <v>542</v>
      </c>
      <c r="C177" s="580" t="s">
        <v>295</v>
      </c>
      <c r="D177" s="580" t="s">
        <v>412</v>
      </c>
      <c r="E177" s="576">
        <v>2000</v>
      </c>
      <c r="F177" s="595">
        <f t="shared" si="5"/>
        <v>30000</v>
      </c>
      <c r="G177" s="578">
        <v>15</v>
      </c>
    </row>
    <row r="178" spans="1:7" ht="16.5" customHeight="1">
      <c r="A178" s="572">
        <v>39224350</v>
      </c>
      <c r="B178" s="581" t="s">
        <v>543</v>
      </c>
      <c r="C178" s="580" t="s">
        <v>295</v>
      </c>
      <c r="D178" s="580" t="s">
        <v>412</v>
      </c>
      <c r="E178" s="576">
        <v>7500</v>
      </c>
      <c r="F178" s="595">
        <f t="shared" si="5"/>
        <v>90000</v>
      </c>
      <c r="G178" s="578">
        <v>12</v>
      </c>
    </row>
    <row r="179" spans="1:7" ht="16.5" customHeight="1">
      <c r="A179" s="572" t="s">
        <v>544</v>
      </c>
      <c r="B179" s="581" t="s">
        <v>545</v>
      </c>
      <c r="C179" s="580" t="s">
        <v>295</v>
      </c>
      <c r="D179" s="580" t="s">
        <v>412</v>
      </c>
      <c r="E179" s="576">
        <v>24000</v>
      </c>
      <c r="F179" s="595">
        <f t="shared" si="5"/>
        <v>384000</v>
      </c>
      <c r="G179" s="578">
        <v>16</v>
      </c>
    </row>
    <row r="180" spans="1:7" ht="16.5" customHeight="1">
      <c r="A180" s="572">
        <v>18141000</v>
      </c>
      <c r="B180" s="581" t="s">
        <v>546</v>
      </c>
      <c r="C180" s="580" t="s">
        <v>295</v>
      </c>
      <c r="D180" s="580" t="s">
        <v>412</v>
      </c>
      <c r="E180" s="576">
        <v>15000</v>
      </c>
      <c r="F180" s="595">
        <f t="shared" si="5"/>
        <v>225000</v>
      </c>
      <c r="G180" s="578">
        <v>15</v>
      </c>
    </row>
    <row r="181" spans="1:7" ht="16.5" customHeight="1">
      <c r="A181" s="572" t="s">
        <v>547</v>
      </c>
      <c r="B181" s="581" t="s">
        <v>548</v>
      </c>
      <c r="C181" s="580" t="s">
        <v>295</v>
      </c>
      <c r="D181" s="580" t="s">
        <v>412</v>
      </c>
      <c r="E181" s="576">
        <v>800</v>
      </c>
      <c r="F181" s="595">
        <f t="shared" si="5"/>
        <v>40000</v>
      </c>
      <c r="G181" s="578">
        <v>50</v>
      </c>
    </row>
    <row r="182" spans="1:7" ht="16.5" customHeight="1">
      <c r="A182" s="572">
        <v>33761600</v>
      </c>
      <c r="B182" s="581" t="s">
        <v>549</v>
      </c>
      <c r="C182" s="580" t="s">
        <v>295</v>
      </c>
      <c r="D182" s="580" t="s">
        <v>412</v>
      </c>
      <c r="E182" s="576">
        <v>650</v>
      </c>
      <c r="F182" s="595">
        <f t="shared" si="5"/>
        <v>32500</v>
      </c>
      <c r="G182" s="578">
        <v>50</v>
      </c>
    </row>
    <row r="183" spans="1:7" ht="16.5" customHeight="1">
      <c r="A183" s="572"/>
      <c r="B183" s="573" t="s">
        <v>550</v>
      </c>
      <c r="C183" s="580"/>
      <c r="D183" s="580"/>
      <c r="E183" s="576"/>
      <c r="F183" s="563">
        <f>SUM(F184:F198)</f>
        <v>7337710</v>
      </c>
      <c r="G183" s="578"/>
    </row>
    <row r="184" spans="1:7" ht="18" customHeight="1">
      <c r="A184" s="572">
        <v>65311100</v>
      </c>
      <c r="B184" s="581" t="s">
        <v>551</v>
      </c>
      <c r="C184" s="580" t="s">
        <v>295</v>
      </c>
      <c r="D184" s="580" t="s">
        <v>502</v>
      </c>
      <c r="E184" s="576">
        <f>G184*F184</f>
        <v>3125000</v>
      </c>
      <c r="F184" s="577">
        <v>3125000</v>
      </c>
      <c r="G184" s="578">
        <v>1</v>
      </c>
    </row>
    <row r="185" spans="1:7" ht="18" customHeight="1">
      <c r="A185" s="572">
        <v>65111100</v>
      </c>
      <c r="B185" s="581" t="s">
        <v>552</v>
      </c>
      <c r="C185" s="580" t="s">
        <v>295</v>
      </c>
      <c r="D185" s="580" t="s">
        <v>502</v>
      </c>
      <c r="E185" s="576">
        <f t="shared" ref="E185:E197" si="6">G185*F185</f>
        <v>525000</v>
      </c>
      <c r="F185" s="577">
        <v>525000</v>
      </c>
      <c r="G185" s="578">
        <v>1</v>
      </c>
    </row>
    <row r="186" spans="1:7" ht="18" customHeight="1">
      <c r="A186" s="572">
        <v>64211110</v>
      </c>
      <c r="B186" s="581" t="s">
        <v>553</v>
      </c>
      <c r="C186" s="580" t="s">
        <v>295</v>
      </c>
      <c r="D186" s="580" t="s">
        <v>502</v>
      </c>
      <c r="E186" s="576">
        <f t="shared" si="6"/>
        <v>57600</v>
      </c>
      <c r="F186" s="577">
        <v>57600</v>
      </c>
      <c r="G186" s="578">
        <v>1</v>
      </c>
    </row>
    <row r="187" spans="1:7" ht="18" customHeight="1">
      <c r="A187" s="572">
        <v>72400000</v>
      </c>
      <c r="B187" s="581" t="s">
        <v>554</v>
      </c>
      <c r="C187" s="580" t="s">
        <v>295</v>
      </c>
      <c r="D187" s="580" t="s">
        <v>502</v>
      </c>
      <c r="E187" s="576">
        <f t="shared" si="6"/>
        <v>96000</v>
      </c>
      <c r="F187" s="577">
        <v>96000</v>
      </c>
      <c r="G187" s="578">
        <v>1</v>
      </c>
    </row>
    <row r="188" spans="1:7" ht="18" customHeight="1">
      <c r="A188" s="572">
        <v>65211100</v>
      </c>
      <c r="B188" s="581" t="s">
        <v>555</v>
      </c>
      <c r="C188" s="580" t="s">
        <v>295</v>
      </c>
      <c r="D188" s="580" t="s">
        <v>502</v>
      </c>
      <c r="E188" s="576">
        <f t="shared" si="6"/>
        <v>2850000</v>
      </c>
      <c r="F188" s="577">
        <v>2850000</v>
      </c>
      <c r="G188" s="578">
        <v>1</v>
      </c>
    </row>
    <row r="189" spans="1:7" ht="33.75" customHeight="1">
      <c r="A189" s="572">
        <v>76131100</v>
      </c>
      <c r="B189" s="581" t="s">
        <v>556</v>
      </c>
      <c r="C189" s="580" t="s">
        <v>295</v>
      </c>
      <c r="D189" s="580" t="s">
        <v>502</v>
      </c>
      <c r="E189" s="576">
        <f t="shared" si="6"/>
        <v>42150</v>
      </c>
      <c r="F189" s="577">
        <v>42150</v>
      </c>
      <c r="G189" s="578">
        <v>1</v>
      </c>
    </row>
    <row r="190" spans="1:7" ht="27.75" customHeight="1">
      <c r="A190" s="572">
        <v>79711110</v>
      </c>
      <c r="B190" s="581" t="s">
        <v>557</v>
      </c>
      <c r="C190" s="580" t="s">
        <v>295</v>
      </c>
      <c r="D190" s="580" t="s">
        <v>502</v>
      </c>
      <c r="E190" s="576">
        <f t="shared" si="6"/>
        <v>33000</v>
      </c>
      <c r="F190" s="577">
        <v>33000</v>
      </c>
      <c r="G190" s="578">
        <v>1</v>
      </c>
    </row>
    <row r="191" spans="1:7" ht="37.5" customHeight="1">
      <c r="A191" s="572" t="s">
        <v>558</v>
      </c>
      <c r="B191" s="581" t="s">
        <v>559</v>
      </c>
      <c r="C191" s="580" t="s">
        <v>295</v>
      </c>
      <c r="D191" s="580" t="s">
        <v>502</v>
      </c>
      <c r="E191" s="576">
        <v>50000</v>
      </c>
      <c r="F191" s="577">
        <v>60000</v>
      </c>
      <c r="G191" s="578">
        <v>1</v>
      </c>
    </row>
    <row r="192" spans="1:7" ht="33.75" customHeight="1">
      <c r="A192" s="572">
        <v>90671100</v>
      </c>
      <c r="B192" s="581" t="s">
        <v>560</v>
      </c>
      <c r="C192" s="580" t="s">
        <v>295</v>
      </c>
      <c r="D192" s="580" t="s">
        <v>502</v>
      </c>
      <c r="E192" s="576">
        <f t="shared" si="6"/>
        <v>60000</v>
      </c>
      <c r="F192" s="577">
        <v>60000</v>
      </c>
      <c r="G192" s="578">
        <v>1</v>
      </c>
    </row>
    <row r="193" spans="1:7" ht="24.75" customHeight="1">
      <c r="A193" s="572">
        <v>85121100</v>
      </c>
      <c r="B193" s="581" t="s">
        <v>561</v>
      </c>
      <c r="C193" s="580" t="s">
        <v>295</v>
      </c>
      <c r="D193" s="580" t="s">
        <v>502</v>
      </c>
      <c r="E193" s="576">
        <v>125000</v>
      </c>
      <c r="F193" s="577">
        <v>125000</v>
      </c>
      <c r="G193" s="578">
        <v>1</v>
      </c>
    </row>
    <row r="194" spans="1:7" ht="24.75" customHeight="1">
      <c r="A194" s="564">
        <v>79411210</v>
      </c>
      <c r="B194" s="565" t="s">
        <v>562</v>
      </c>
      <c r="C194" s="566" t="s">
        <v>295</v>
      </c>
      <c r="D194" s="566" t="s">
        <v>502</v>
      </c>
      <c r="E194" s="576">
        <v>120000</v>
      </c>
      <c r="F194" s="596">
        <v>120000</v>
      </c>
      <c r="G194" s="567">
        <v>1</v>
      </c>
    </row>
    <row r="195" spans="1:7" ht="24.75" customHeight="1">
      <c r="A195" s="572">
        <v>79211220</v>
      </c>
      <c r="B195" s="581" t="s">
        <v>563</v>
      </c>
      <c r="C195" s="580" t="s">
        <v>295</v>
      </c>
      <c r="D195" s="580" t="s">
        <v>502</v>
      </c>
      <c r="E195" s="576">
        <f t="shared" si="6"/>
        <v>30000</v>
      </c>
      <c r="F195" s="577">
        <v>30000</v>
      </c>
      <c r="G195" s="578">
        <v>1</v>
      </c>
    </row>
    <row r="196" spans="1:7" ht="24.75" customHeight="1">
      <c r="A196" s="572">
        <v>90511100</v>
      </c>
      <c r="B196" s="581" t="s">
        <v>564</v>
      </c>
      <c r="C196" s="580" t="s">
        <v>295</v>
      </c>
      <c r="D196" s="580" t="s">
        <v>502</v>
      </c>
      <c r="E196" s="576">
        <f t="shared" si="6"/>
        <v>72960</v>
      </c>
      <c r="F196" s="577">
        <v>72960</v>
      </c>
      <c r="G196" s="578">
        <v>1</v>
      </c>
    </row>
    <row r="197" spans="1:7" ht="32.25" customHeight="1">
      <c r="A197" s="572">
        <v>72261160</v>
      </c>
      <c r="B197" s="581" t="s">
        <v>565</v>
      </c>
      <c r="C197" s="580" t="s">
        <v>295</v>
      </c>
      <c r="D197" s="580" t="s">
        <v>502</v>
      </c>
      <c r="E197" s="576">
        <f t="shared" si="6"/>
        <v>105000</v>
      </c>
      <c r="F197" s="577">
        <v>105000</v>
      </c>
      <c r="G197" s="578">
        <v>1</v>
      </c>
    </row>
    <row r="198" spans="1:7" ht="35.25" customHeight="1">
      <c r="A198" s="572" t="s">
        <v>566</v>
      </c>
      <c r="B198" s="581" t="s">
        <v>567</v>
      </c>
      <c r="C198" s="580" t="s">
        <v>295</v>
      </c>
      <c r="D198" s="580" t="s">
        <v>502</v>
      </c>
      <c r="E198" s="576">
        <v>100000</v>
      </c>
      <c r="F198" s="577">
        <v>36000</v>
      </c>
      <c r="G198" s="578">
        <v>1</v>
      </c>
    </row>
    <row r="199" spans="1:7" ht="26.25" customHeight="1">
      <c r="A199" s="580"/>
      <c r="B199" s="597" t="s">
        <v>69</v>
      </c>
      <c r="C199" s="580"/>
      <c r="D199" s="580"/>
      <c r="E199" s="576"/>
      <c r="F199" s="598">
        <f>F183+F15</f>
        <v>63485853.280000001</v>
      </c>
      <c r="G199" s="578"/>
    </row>
    <row r="200" spans="1:7" ht="16.5" customHeight="1"/>
    <row r="201" spans="1:7" ht="16.5" customHeight="1"/>
    <row r="202" spans="1:7" ht="16.5" customHeight="1">
      <c r="B202" s="553" t="s">
        <v>568</v>
      </c>
      <c r="C202" s="743" t="s">
        <v>569</v>
      </c>
      <c r="D202" s="743"/>
    </row>
    <row r="203" spans="1:7" ht="16.5" customHeight="1"/>
    <row r="204" spans="1:7" ht="16.5" customHeight="1"/>
    <row r="205" spans="1:7" ht="16.5" customHeight="1"/>
    <row r="206" spans="1:7" ht="16.5" customHeight="1"/>
    <row r="207" spans="1:7" ht="16.5" customHeight="1"/>
    <row r="208" spans="1:7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</sheetData>
  <mergeCells count="9">
    <mergeCell ref="H164:K164"/>
    <mergeCell ref="A12:G12"/>
    <mergeCell ref="C202:D202"/>
    <mergeCell ref="C4:F4"/>
    <mergeCell ref="B6:G6"/>
    <mergeCell ref="A7:G7"/>
    <mergeCell ref="A8:G8"/>
    <mergeCell ref="A9:G9"/>
    <mergeCell ref="A10:G10"/>
  </mergeCells>
  <pageMargins left="0.25" right="0.25" top="0.75" bottom="0.75" header="0.3" footer="0.3"/>
  <pageSetup paperSize="9" orientation="landscape" verticalDpi="0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xfqylVmwkKcI7IGH6DOwzcGtEopgPCEJVlbseMT7Zos=</DigestValue>
    </Reference>
    <Reference Type="http://www.w3.org/2000/09/xmldsig#Object" URI="#idOfficeObject">
      <DigestMethod Algorithm="http://www.w3.org/2001/04/xmlenc#sha256"/>
      <DigestValue>g3IZrulun+szDQGcc8wpoID5Yyb6am+o4TkD7CiGJXI=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N84IzUapKjcIRsN97HL9GfPDO+7Pz3davdfKBDVd5Mk=</DigestValue>
    </Reference>
    <Reference Type="http://www.w3.org/2000/09/xmldsig#Object" URI="#idValidSigLnImg">
      <DigestMethod Algorithm="http://www.w3.org/2001/04/xmlenc#sha256"/>
      <DigestValue>blhQEgS9sJrGji3mYDkC9qfQwHQ4K+0I0K4185qjvbw=</DigestValue>
    </Reference>
    <Reference Type="http://www.w3.org/2000/09/xmldsig#Object" URI="#idInvalidSigLnImg">
      <DigestMethod Algorithm="http://www.w3.org/2001/04/xmlenc#sha256"/>
      <DigestValue>nOutjxzhYIITJ9CHaKaUnorEob/eO7pyq2eDNT5n9AE=</DigestValue>
    </Reference>
  </SignedInfo>
  <SignatureValue>pbOIIlyv6n5FoRX2A8Ff9nwCXz7b2xtzrS2RvYOH9fKc8/Azm3XsYxH0ydKerubGFwwcJY2eo4PR
vmwL/QhCtHvCo/3+pq8TfCRkzJMiLdJqNnQnXqDnlcfX3iEnHuRRKePQ9S4MpXmp5oXjbwwfo1B7
VrpQopWXaTAdiU4vraZgPU3B+aJ6xkhbG1FUIlU6j8JU2Azf4E8c0sdVPPY4Nu+tFwE9Fmz3fCrI
wyR41QFIiEgGtBumeiQIxjXtA+ZYuGGRlyd9jBsLbGlrPm7vMOpYnFvh3Z0uaQyrpab9uhXsPXyY
03eCat4XNlmk23shVB+xUxZlH7l/DKncqKTR6g==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5xzCuexRXrmfUEFH/+6Nr1uX0eUjltTFsRNvgKR1aXQ=</DigestValue>
      </Reference>
      <Reference URI="/xl/calcChain.xml?ContentType=application/vnd.openxmlformats-officedocument.spreadsheetml.calcChain+xml">
        <DigestMethod Algorithm="http://www.w3.org/2001/04/xmlenc#sha256"/>
        <DigestValue>HwEMRIMxta01swDHBoatqUW1gSfB9qmC3hcgKoyHiKI=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drawing3.xml?ContentType=application/vnd.openxmlformats-officedocument.drawing+xml">
        <DigestMethod Algorithm="http://www.w3.org/2001/04/xmlenc#sha256"/>
        <DigestValue>eyMYjMnz00JCF/FnMlT3/yrEaIZJXFtMo7dMXpjE9KA=</DigestValue>
      </Reference>
      <Reference URI="/xl/drawings/drawing4.xml?ContentType=application/vnd.openxmlformats-officedocument.drawing+xml">
        <DigestMethod Algorithm="http://www.w3.org/2001/04/xmlenc#sha256"/>
        <DigestValue>Hx86L/098DSkZKSRO5jdIZH7ln2eTkT0TV9Y4GWQaz4=</DigestValue>
      </Reference>
      <Reference URI="/xl/drawings/vmlDrawing1.vml?ContentType=application/vnd.openxmlformats-officedocument.vmlDrawing">
        <DigestMethod Algorithm="http://www.w3.org/2001/04/xmlenc#sha256"/>
        <DigestValue>jGMLx3DRrTOZYo56vGtMOzFZNgWzE/YQH0wENaxTYYk=</DigestValue>
      </Reference>
      <Reference URI="/xl/drawings/vmlDrawing2.vml?ContentType=application/vnd.openxmlformats-officedocument.vmlDrawing">
        <DigestMethod Algorithm="http://www.w3.org/2001/04/xmlenc#sha256"/>
        <DigestValue>eIKHpxTZK5q/xnClqS3eDBo061Kpv5rZYLA5bd4F7UA=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png?ContentType=image/png">
        <DigestMethod Algorithm="http://www.w3.org/2001/04/xmlenc#sha256"/>
        <DigestValue>AfVQ0+fcijB2DmQZvczAQlRF/M7xcjlPXhIz/4Y85hA=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7/OdmrdU0pnKXFYyKCZa9n3jQtxFw8ZdcVlF5r5d/J4=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ntoWwsHr1eIpxHnt1X3yeFAjJF2hpOCEFtC2qsRc25s=</DigestValue>
      </Reference>
      <Reference URI="/xl/styles.xml?ContentType=application/vnd.openxmlformats-officedocument.spreadsheetml.styles+xml">
        <DigestMethod Algorithm="http://www.w3.org/2001/04/xmlenc#sha256"/>
        <DigestValue>45ri8Vs+Z0W+b/YHsCmrthRf0FaY7xDa4b8o3bL/0fw=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tIAsYvs3qjqY4HyOeoiLSSKe2POpeg0dqaRRMhYnatI=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sAoHhOM7oC9GNoHleIstkl726jcas0b4JXPz1F/fpdI=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l49hNKFcROldEn7dJpu0xwHTQQRV15sEV/ssEtlmljo=</DigestValue>
      </Reference>
      <Reference URI="/xl/worksheets/sheet10.xml?ContentType=application/vnd.openxmlformats-officedocument.spreadsheetml.worksheet+xml">
        <DigestMethod Algorithm="http://www.w3.org/2001/04/xmlenc#sha256"/>
        <DigestValue>lEcyusm5btZ5FoZtTpgnsHoi044oKDTXNblpKVae2s8=</DigestValue>
      </Reference>
      <Reference URI="/xl/worksheets/sheet11.xml?ContentType=application/vnd.openxmlformats-officedocument.spreadsheetml.worksheet+xml">
        <DigestMethod Algorithm="http://www.w3.org/2001/04/xmlenc#sha256"/>
        <DigestValue>M2y0a8ORomPFfUba29FLY7h2F4R7F1wJLufAszve+x0=</DigestValue>
      </Reference>
      <Reference URI="/xl/worksheets/sheet2.xml?ContentType=application/vnd.openxmlformats-officedocument.spreadsheetml.worksheet+xml">
        <DigestMethod Algorithm="http://www.w3.org/2001/04/xmlenc#sha256"/>
        <DigestValue>5+ITIh4ZbWhcisz75naDcWaGOCVsW5vTVyu05bvfk88=</DigestValue>
      </Reference>
      <Reference URI="/xl/worksheets/sheet3.xml?ContentType=application/vnd.openxmlformats-officedocument.spreadsheetml.worksheet+xml">
        <DigestMethod Algorithm="http://www.w3.org/2001/04/xmlenc#sha256"/>
        <DigestValue>x/nYO6qs3nwrU533Gy+A9/TgRoNaOBL00Iiw9rtTQm0=</DigestValue>
      </Reference>
      <Reference URI="/xl/worksheets/sheet4.xml?ContentType=application/vnd.openxmlformats-officedocument.spreadsheetml.worksheet+xml">
        <DigestMethod Algorithm="http://www.w3.org/2001/04/xmlenc#sha256"/>
        <DigestValue>1QCXvBaT1K7iHlsjk+E+t4KMyGvoeZXmwhCrn5JMNS8=</DigestValue>
      </Reference>
      <Reference URI="/xl/worksheets/sheet5.xml?ContentType=application/vnd.openxmlformats-officedocument.spreadsheetml.worksheet+xml">
        <DigestMethod Algorithm="http://www.w3.org/2001/04/xmlenc#sha256"/>
        <DigestValue>K2Qt15aJC/MoCzthJzTFkpCie6hPqk8Xtc8CGuWH/gI=</DigestValue>
      </Reference>
      <Reference URI="/xl/worksheets/sheet6.xml?ContentType=application/vnd.openxmlformats-officedocument.spreadsheetml.worksheet+xml">
        <DigestMethod Algorithm="http://www.w3.org/2001/04/xmlenc#sha256"/>
        <DigestValue>4iZ/ZUD8/7hs++jQHeMIT+vciGn6hVlZZo8KvUA6FHY=</DigestValue>
      </Reference>
      <Reference URI="/xl/worksheets/sheet7.xml?ContentType=application/vnd.openxmlformats-officedocument.spreadsheetml.worksheet+xml">
        <DigestMethod Algorithm="http://www.w3.org/2001/04/xmlenc#sha256"/>
        <DigestValue>s84gzzE9F5LHQ9OU2MetyR8ST8LsRZCJwwaUp64azS8=</DigestValue>
      </Reference>
      <Reference URI="/xl/worksheets/sheet8.xml?ContentType=application/vnd.openxmlformats-officedocument.spreadsheetml.worksheet+xml">
        <DigestMethod Algorithm="http://www.w3.org/2001/04/xmlenc#sha256"/>
        <DigestValue>GVjrj1+YfHxYDCVFvIsc/akL4z7FKxFSHXELB1gNx6U=</DigestValue>
      </Reference>
      <Reference URI="/xl/worksheets/sheet9.xml?ContentType=application/vnd.openxmlformats-officedocument.spreadsheetml.worksheet+xml">
        <DigestMethod Algorithm="http://www.w3.org/2001/04/xmlenc#sha256"/>
        <DigestValue>Yst3P9SrMWTGKV7q7J1GYBfaIxEmFvmqfyoiF7SOS9g=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2023-04-03T16:01:00Z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{C1F5EFC2-54B9-4DD0-9E45-CC097C102F5F}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2023-04-03T16:01:00Z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3T/bQAAAAEwAAAAAAAABIAAAAAAAAAMwuEnj6fwAAkPMuePp/AAAAMxJ4+n8AAAEAAAAAAAAAWFgSePp/AAAAAAL3+n8AAAAAAAAAAAAAAAAAAAAAAACQt0/20AAAABA41MAaAgAA2+Db9Pp/AADAuE/20AAAAFm5T/bQ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CJO9tAAAAAAAQAAAAAAAIg+//T6fwAAAAAAAAAAAAAJAAAAAAAAALj11c4aAgAASMGBd/p/AAAAAAAAAAAAAAAAAAAAAAAAVLmN7+1HAACoI0720AAAAAAAAAAAAAAAwPbiwBoCAAAQONTAGgIAANAkTvYAAAAAAAAAAAAAAAAHAAAAAAAAAAjb484aAgAADCRO9tAAAABJJE720AAAAHHN1/T6fwAAAQAAABoCAACAJ072AAAAAGTin9JBUgAAAAAAAAAAAAAQONTAGgIAANvg2/T6fwAAsCNO9tAAAABJJE720AAAAGDe4sAa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weLPaGgIAALB4s9oCAAAAiD7/9Pp/AAAAAAAAAAAAAJnranb6fwAAAAAAAPp/AAAAAAAAAAAAAAAAAAAAAAAAAAAAAAAAAACUvY3v7UcAAAAAAAAAAAAAsHiz2hoCAADg////AAAAABA41MAaAgAAqClO9gAAAAAAAAAAAAAAAAYAAAAAAAAAIAAAAAAAAADMKE720AAAAAkpTvbQAAAAcc3X9Pp/AABwLU720AAAAAAAAAAAAAAA8Oj4zhoCAAC4YfR2+n8AABA41MAaAgAA2+Db9Pp/AABwKE720AAAAAkpTvbQAAAAEEz10Ro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hA1n//////9wBAAAAAABBKAJ0+MiAgAAiRMc//////+0LIySB+wAACja0M4aAgAAaIBP9tAAAADgdu3aGgIAAHB+T/bQAAAAoAnT4wAAAADgdu3aGgIAAKzvB/X6fwAAAAAAAAAAAADb4Nv0+n8AAKB+T/bQAAAAZAAAAAAAAAAIAL/ZG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3T/bQAAAAEwAAAAAAAABIAAAAAAAAAMwuEnj6fwAAkPMuePp/AAAAMxJ4+n8AAAEAAAAAAAAAWFgSePp/AAAAAAL3+n8AAAAAAAAAAAAAAAAAAAAAAACQt0/20AAAABA41MAaAgAA2+Db9Pp/AADAuE/20AAAAFm5T/bQ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Ik720AAAAAABAAAAAAAAiD7/9Pp/AAAAAAAAAAAAAAkAAAAAAAAAuPXVzhoCAABIwYF3+n8AAAAAAAAAAAAAAAAAAAAAAABUuY3v7UcAAKgjTvbQAAAAAAAAAAAAAADA9uLAGgIAABA41MAaAgAA0CRO9gAAAAAAAAAAAAAAAAcAAAAAAAAACNvjzhoCAAAMJE720AAAAEkkTvbQAAAAcc3X9Pp/AAABAAAAGgIAAIAnTvYAAAAAZOKf0kFSAAAAAAAAAAAAABA41MAaAgAA2+Db9Pp/AACwI0720AAAAEkkTvbQAAAAYN7iwBo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LB4s9oaAgAAsHiz2gIAAACIPv/0+n8AAAAAAAAAAAAAmetqdvp/AAAAAAAA+n8AAAAAAAAAAAAAAAAAAAAAAAAAAAAAAAAAAJS9je/tRwAAAAAAAAAAAACweLPaGgIAAOD///8AAAAAEDjUwBoCAACoKU72AAAAAAAAAAAAAAAABgAAAAAAAAAgAAAAAAAAAMwoTvbQAAAACSlO9tAAAABxzdf0+n8AAHAtTvbQAAAAAAAAAAAAAADw6PjOGgIAALhh9Hb6fwAAEDjUwBoCAADb4Nv0+n8AAHAoTvbQAAAACSlO9tAAAAAQTPXRG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H9P9tAAAAAAAAAAAAAAAGu4Pff6fwAAOgPXAwAAAACzAAAAAAAAAEDidNsaAgAAgXwI9fp/AAAAwHLcGgIAAAAAAAAAAAAAAAAAAAAAAABAJpG+GgIAAAEAAAAaAgAAAACRvhoCAAB7DuP//////3AEAAAAAAEEoAnT4yICAACJExz//////7QsjJIH7AAAKNrQzhoCAABogE/20AAAAOB27doaAgAAcH5P9tAAAACgCdPjAAAAAOB27doaAgAArO8H9fp/AAAAAAAAAAAAANvg2/T6fwAAoH5P9tAAAABkAAAAAAAAAAgAwtka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kYlj4wqPLysI+spZCQ8lCtFg3g1cU5YoWGX4+SsCI7w=</DigestValue>
    </Reference>
    <Reference Type="http://www.w3.org/2000/09/xmldsig#Object" URI="#idOfficeObject">
      <DigestMethod Algorithm="http://www.w3.org/2001/04/xmlenc#sha256"/>
      <DigestValue>693XraIeCT+jIIq1CwdD59+ThUvtwgkxDImk5XM5W3Y=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fUyjnVSMhgJPmQqJ93Oe2iCmUX7wr5dekVp32xJQGPY=</DigestValue>
    </Reference>
    <Reference Type="http://www.w3.org/2000/09/xmldsig#Object" URI="#idValidSigLnImg">
      <DigestMethod Algorithm="http://www.w3.org/2001/04/xmlenc#sha256"/>
      <DigestValue>PzQ1GiYXx//D/5Yj8D8XUErYEXKqMXB2O0KCUzraYic=</DigestValue>
    </Reference>
    <Reference Type="http://www.w3.org/2000/09/xmldsig#Object" URI="#idInvalidSigLnImg">
      <DigestMethod Algorithm="http://www.w3.org/2001/04/xmlenc#sha256"/>
      <DigestValue>ogtzWDYz6gyLd3TzWDpQwbi1hdNVmQWhRD+w4WJIpMA=</DigestValue>
    </Reference>
  </SignedInfo>
  <SignatureValue>t3pVefUInR7DBUsf/u26tmYRk8/NdTF5RKalwJxirYIsjd1c74FVOF5tm7FRs/QkGMsCl+wGw6Fr
OGUuk6+z9GS+fMsc0/bDbklvGJLTDWHDYpc895SL51oZFWwjuRrEkfi3NsUX928jWZg8Zt6BAn99
w0VthaoIQCe8qvbpeww//brKZwI/g+23DrJ0Na5sEdkpzQrGLNBf83zuylx0culNtYDeSFfxxPip
49io0sU2BH9gCWc3Gey1eKy7r/cPnYBCdKzCpiA/Uz/gblYHE9S6/+4YIZNBqR/RcGCkkKxMrrm7
uT9ViwkvW7+PTCzY4sE5GJOLTAfKrjADH+zzaQ==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5xzCuexRXrmfUEFH/+6Nr1uX0eUjltTFsRNvgKR1aXQ=</DigestValue>
      </Reference>
      <Reference URI="/xl/calcChain.xml?ContentType=application/vnd.openxmlformats-officedocument.spreadsheetml.calcChain+xml">
        <DigestMethod Algorithm="http://www.w3.org/2001/04/xmlenc#sha256"/>
        <DigestValue>HwEMRIMxta01swDHBoatqUW1gSfB9qmC3hcgKoyHiKI=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drawing3.xml?ContentType=application/vnd.openxmlformats-officedocument.drawing+xml">
        <DigestMethod Algorithm="http://www.w3.org/2001/04/xmlenc#sha256"/>
        <DigestValue>eyMYjMnz00JCF/FnMlT3/yrEaIZJXFtMo7dMXpjE9KA=</DigestValue>
      </Reference>
      <Reference URI="/xl/drawings/drawing4.xml?ContentType=application/vnd.openxmlformats-officedocument.drawing+xml">
        <DigestMethod Algorithm="http://www.w3.org/2001/04/xmlenc#sha256"/>
        <DigestValue>Hx86L/098DSkZKSRO5jdIZH7ln2eTkT0TV9Y4GWQaz4=</DigestValue>
      </Reference>
      <Reference URI="/xl/drawings/vmlDrawing1.vml?ContentType=application/vnd.openxmlformats-officedocument.vmlDrawing">
        <DigestMethod Algorithm="http://www.w3.org/2001/04/xmlenc#sha256"/>
        <DigestValue>jGMLx3DRrTOZYo56vGtMOzFZNgWzE/YQH0wENaxTYYk=</DigestValue>
      </Reference>
      <Reference URI="/xl/drawings/vmlDrawing2.vml?ContentType=application/vnd.openxmlformats-officedocument.vmlDrawing">
        <DigestMethod Algorithm="http://www.w3.org/2001/04/xmlenc#sha256"/>
        <DigestValue>eIKHpxTZK5q/xnClqS3eDBo061Kpv5rZYLA5bd4F7UA=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png?ContentType=image/png">
        <DigestMethod Algorithm="http://www.w3.org/2001/04/xmlenc#sha256"/>
        <DigestValue>AfVQ0+fcijB2DmQZvczAQlRF/M7xcjlPXhIz/4Y85hA=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7/OdmrdU0pnKXFYyKCZa9n3jQtxFw8ZdcVlF5r5d/J4=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ntoWwsHr1eIpxHnt1X3yeFAjJF2hpOCEFtC2qsRc25s=</DigestValue>
      </Reference>
      <Reference URI="/xl/styles.xml?ContentType=application/vnd.openxmlformats-officedocument.spreadsheetml.styles+xml">
        <DigestMethod Algorithm="http://www.w3.org/2001/04/xmlenc#sha256"/>
        <DigestValue>45ri8Vs+Z0W+b/YHsCmrthRf0FaY7xDa4b8o3bL/0fw=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tIAsYvs3qjqY4HyOeoiLSSKe2POpeg0dqaRRMhYnatI=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sAoHhOM7oC9GNoHleIstkl726jcas0b4JXPz1F/fpdI=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l49hNKFcROldEn7dJpu0xwHTQQRV15sEV/ssEtlmljo=</DigestValue>
      </Reference>
      <Reference URI="/xl/worksheets/sheet10.xml?ContentType=application/vnd.openxmlformats-officedocument.spreadsheetml.worksheet+xml">
        <DigestMethod Algorithm="http://www.w3.org/2001/04/xmlenc#sha256"/>
        <DigestValue>lEcyusm5btZ5FoZtTpgnsHoi044oKDTXNblpKVae2s8=</DigestValue>
      </Reference>
      <Reference URI="/xl/worksheets/sheet11.xml?ContentType=application/vnd.openxmlformats-officedocument.spreadsheetml.worksheet+xml">
        <DigestMethod Algorithm="http://www.w3.org/2001/04/xmlenc#sha256"/>
        <DigestValue>M2y0a8ORomPFfUba29FLY7h2F4R7F1wJLufAszve+x0=</DigestValue>
      </Reference>
      <Reference URI="/xl/worksheets/sheet2.xml?ContentType=application/vnd.openxmlformats-officedocument.spreadsheetml.worksheet+xml">
        <DigestMethod Algorithm="http://www.w3.org/2001/04/xmlenc#sha256"/>
        <DigestValue>5+ITIh4ZbWhcisz75naDcWaGOCVsW5vTVyu05bvfk88=</DigestValue>
      </Reference>
      <Reference URI="/xl/worksheets/sheet3.xml?ContentType=application/vnd.openxmlformats-officedocument.spreadsheetml.worksheet+xml">
        <DigestMethod Algorithm="http://www.w3.org/2001/04/xmlenc#sha256"/>
        <DigestValue>x/nYO6qs3nwrU533Gy+A9/TgRoNaOBL00Iiw9rtTQm0=</DigestValue>
      </Reference>
      <Reference URI="/xl/worksheets/sheet4.xml?ContentType=application/vnd.openxmlformats-officedocument.spreadsheetml.worksheet+xml">
        <DigestMethod Algorithm="http://www.w3.org/2001/04/xmlenc#sha256"/>
        <DigestValue>1QCXvBaT1K7iHlsjk+E+t4KMyGvoeZXmwhCrn5JMNS8=</DigestValue>
      </Reference>
      <Reference URI="/xl/worksheets/sheet5.xml?ContentType=application/vnd.openxmlformats-officedocument.spreadsheetml.worksheet+xml">
        <DigestMethod Algorithm="http://www.w3.org/2001/04/xmlenc#sha256"/>
        <DigestValue>K2Qt15aJC/MoCzthJzTFkpCie6hPqk8Xtc8CGuWH/gI=</DigestValue>
      </Reference>
      <Reference URI="/xl/worksheets/sheet6.xml?ContentType=application/vnd.openxmlformats-officedocument.spreadsheetml.worksheet+xml">
        <DigestMethod Algorithm="http://www.w3.org/2001/04/xmlenc#sha256"/>
        <DigestValue>4iZ/ZUD8/7hs++jQHeMIT+vciGn6hVlZZo8KvUA6FHY=</DigestValue>
      </Reference>
      <Reference URI="/xl/worksheets/sheet7.xml?ContentType=application/vnd.openxmlformats-officedocument.spreadsheetml.worksheet+xml">
        <DigestMethod Algorithm="http://www.w3.org/2001/04/xmlenc#sha256"/>
        <DigestValue>s84gzzE9F5LHQ9OU2MetyR8ST8LsRZCJwwaUp64azS8=</DigestValue>
      </Reference>
      <Reference URI="/xl/worksheets/sheet8.xml?ContentType=application/vnd.openxmlformats-officedocument.spreadsheetml.worksheet+xml">
        <DigestMethod Algorithm="http://www.w3.org/2001/04/xmlenc#sha256"/>
        <DigestValue>GVjrj1+YfHxYDCVFvIsc/akL4z7FKxFSHXELB1gNx6U=</DigestValue>
      </Reference>
      <Reference URI="/xl/worksheets/sheet9.xml?ContentType=application/vnd.openxmlformats-officedocument.spreadsheetml.worksheet+xml">
        <DigestMethod Algorithm="http://www.w3.org/2001/04/xmlenc#sha256"/>
        <DigestValue>Yst3P9SrMWTGKV7q7J1GYBfaIxEmFvmqfyoiF7SOS9g=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2023-04-03T16:01:14Z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{8FD3EB55-9773-4A9F-AAB5-1163A05200E5}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2023-04-03T16:01:14Z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3T/bQAAAAEwAAAAAAAABIAAAAAAAAAMwuEnj6fwAAkPMuePp/AAAAMxJ4+n8AAAEAAAAAAAAAWFgSePp/AAAAAAL3+n8AAAAAAAAAAAAAAAAAAAAAAACQt0/20AAAABA41MAaAgAA2+Db9Pp/AADAuE/20AAAAFm5T/bQ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CJO9tAAAAAAAQAAAAAAAIg+//T6fwAAAAAAAAAAAAAJAAAAAAAAALj11c4aAgAASMGBd/p/AAAAAAAAAAAAAAAAAAAAAAAAVLmN7+1HAACoI0720AAAAAAAAAAAAAAAwPbiwBoCAAAQONTAGgIAANAkTvYAAAAAAAAAAAAAAAAHAAAAAAAAAAjb484aAgAADCRO9tAAAABJJE720AAAAHHN1/T6fwAAAQAAABoCAACAJ072AAAAAGTin9JBUgAAAAAAAAAAAAAQONTAGgIAANvg2/T6fwAAsCNO9tAAAABJJE720AAAAGDe4sAa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weLPaGgIAALB4s9oCAAAAiD7/9Pp/AAAAAAAAAAAAAJnranb6fwAAAAAAAPp/AAAAAAAAAAAAAAAAAAAAAAAAAAAAAAAAAACUvY3v7UcAAAAAAAAAAAAAsHiz2hoCAADg////AAAAABA41MAaAgAAqClO9gAAAAAAAAAAAAAAAAYAAAAAAAAAIAAAAAAAAADMKE720AAAAAkpTvbQAAAAcc3X9Pp/AABwLU720AAAAAAAAAAAAAAA8Oj4zhoCAAC4YfR2+n8AABA41MAaAgAA2+Db9Pp/AABwKE720AAAAAkpTvbQAAAAEEz10Ro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lhOI//////9wBAAAAAABBAAAtOMiAgAAiRMc//////+0LIySB+wAACja0M4aAgAAaIBP9tAAAADgdu3aGgIAAHB+T/bQAAAAAAC04wAAAADgdu3aGgIAAKzvB/X6fwAAAAAAAAAAAADb4Nv0+n8AAKB+T/bQAAAAZAAAAAAAAAAIAGXJG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3T/bQAAAAEwAAAAAAAABIAAAAAAAAAMwuEnj6fwAAkPMuePp/AAAAMxJ4+n8AAAEAAAAAAAAAWFgSePp/AAAAAAL3+n8AAAAAAAAAAAAAAAAAAAAAAACQt0/20AAAABA41MAaAgAA2+Db9Pp/AADAuE/20AAAAFm5T/bQ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Ik720AAAAAABAAAAAAAAiD7/9Pp/AAAAAAAAAAAAAAkAAAAAAAAAuPXVzhoCAABIwYF3+n8AAAAAAAAAAAAAAAAAAAAAAABUuY3v7UcAAKgjTvbQAAAAAAAAAAAAAADA9uLAGgIAABA41MAaAgAA0CRO9gAAAAAAAAAAAAAAAAcAAAAAAAAACNvjzhoCAAAMJE720AAAAEkkTvbQAAAAcc3X9Pp/AAABAAAAGgIAAIAnTvYAAAAAZOKf0kFSAAAAAAAAAAAAABA41MAaAgAA2+Db9Pp/AACwI0720AAAAEkkTvbQAAAAYN7iwBo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LB4s9oaAgAAsHiz2gIAAACIPv/0+n8AAAAAAAAAAAAAmetqdvp/AAAAAAAA+n8AAAAAAAAAAAAAAAAAAAAAAAAAAAAAAAAAAJS9je/tRwAAAAAAAAAAAACweLPaGgIAAOD///8AAAAAEDjUwBoCAACoKU72AAAAAAAAAAAAAAAABgAAAAAAAAAgAAAAAAAAAMwoTvbQAAAACSlO9tAAAABxzdf0+n8AAHAtTvbQAAAAAAAAAAAAAADw6PjOGgIAALhh9Hb6fwAAEDjUwBoCAADb4Nv0+n8AAHAoTvbQAAAACSlO9tAAAAAQTPXRG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H9P9tAAAAAAAAAAAAAAAAAAAAAAAAAAAAAAAAAAAADw0ALPGgIAAAgAAAAAAAAAgXwI9fp/AAAAwHLcGgIAAAAAAAAAAAAAAQAAAAAAAAAAAHS+GgIAAAEAAAAaAgAA48AA7fp/AACKEyX//////3AEAAAAAAEEAAC04yICAACJExz//////7QsjJIH7AAAKNrQzhoCAABogE/20AAAAOB27doaAgAAcH5P9tAAAAAAALTjAAAAAOB27doaAgAArO8H9fp/AAAAAAAAAAAAANvg2/T6fwAAoH5P9tAAAABkAAAAAAAAAAgAcska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ham.</vt:lpstr>
      <vt:lpstr>Dramakani ham.</vt:lpstr>
      <vt:lpstr>Deb. ev kreditor</vt:lpstr>
      <vt:lpstr>Hamematakan</vt:lpstr>
      <vt:lpstr>Ashkhatavardz</vt:lpstr>
      <vt:lpstr>Komunal</vt:lpstr>
      <vt:lpstr>Khmberi tiv</vt:lpstr>
      <vt:lpstr>Qax</vt:lpstr>
      <vt:lpstr>գն.պլան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Hamematakan!Print_Area</vt:lpstr>
      <vt:lpstr>'Khmberi tiv'!Print_Area</vt:lpstr>
      <vt:lpstr>Komunal!Print_Area</vt:lpstr>
      <vt:lpstr>գն.պլան!Print_Area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2023-03-06T08:10:17Z</cp:lastPrinted>
  <dcterms:created xsi:type="dcterms:W3CDTF">1996-10-14T23:33:28Z</dcterms:created>
  <dcterms:modified xsi:type="dcterms:W3CDTF">2023-03-21T07:50:25Z</dcterms:modified>
</cp:coreProperties>
</file>